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2FAE026F-F26A-43BA-944A-AB585AC9E136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Ashkhatavardz!$A$1:$N$21</definedName>
    <definedName name="_xlnm.Print_Area" localSheetId="4">'Deb. ev kreditor'!$A$1:$F$68</definedName>
    <definedName name="_xlnm.Print_Area" localSheetId="1">'Dramakan hosqer'!$A$1:$G$98</definedName>
    <definedName name="_xlnm.Print_Area" localSheetId="3">'Dramakani hamematakan'!$A$1:$F$84</definedName>
    <definedName name="_xlnm.Print_Area" localSheetId="0">'Ekamut-caxs'!$A$1:$E$86</definedName>
    <definedName name="_xlnm.Print_Area" localSheetId="2">'Ekamutneri hamematakan'!$A$1:$F$73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2" i="7" l="1"/>
  <c r="D32" i="7"/>
  <c r="D73" i="7"/>
  <c r="E73" i="7"/>
  <c r="F73" i="7"/>
  <c r="B73" i="7"/>
  <c r="B28" i="7"/>
  <c r="E59" i="9"/>
  <c r="E60" i="9"/>
  <c r="E60" i="10"/>
  <c r="D21" i="10" l="1"/>
  <c r="E21" i="10" s="1"/>
  <c r="E24" i="10"/>
  <c r="C12" i="10" l="1"/>
  <c r="D57" i="9" l="1"/>
  <c r="E57" i="9" s="1"/>
  <c r="C7" i="10" l="1"/>
  <c r="F7" i="20" l="1"/>
  <c r="C63" i="9" l="1"/>
  <c r="E24" i="9" l="1"/>
  <c r="C25" i="15" l="1"/>
  <c r="H17" i="11"/>
  <c r="J30" i="20"/>
  <c r="D65" i="18"/>
  <c r="D86" i="10"/>
  <c r="D69" i="9"/>
  <c r="E93" i="7"/>
  <c r="D69" i="19" l="1"/>
  <c r="A2" i="11" l="1"/>
  <c r="D67" i="18" l="1"/>
  <c r="C19" i="15"/>
  <c r="D19" i="15"/>
  <c r="C15" i="15"/>
  <c r="C27" i="15"/>
  <c r="J32" i="20"/>
  <c r="H19" i="11"/>
  <c r="J15" i="11"/>
  <c r="C15" i="11"/>
  <c r="F7" i="11" l="1"/>
  <c r="E10" i="11"/>
  <c r="C10" i="11"/>
  <c r="D18" i="7"/>
  <c r="E18" i="7"/>
  <c r="D15" i="7"/>
  <c r="E15" i="7"/>
  <c r="B15" i="10"/>
  <c r="D13" i="9"/>
  <c r="D12" i="9"/>
  <c r="D10" i="9"/>
  <c r="C9" i="10"/>
  <c r="A2" i="10"/>
  <c r="A2" i="9"/>
  <c r="A7" i="7"/>
  <c r="K16" i="7"/>
  <c r="L16" i="7"/>
  <c r="K17" i="7"/>
  <c r="L17" i="7"/>
  <c r="K19" i="7"/>
  <c r="L19" i="7"/>
  <c r="K20" i="7"/>
  <c r="L20" i="7"/>
  <c r="K21" i="7"/>
  <c r="L21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42" i="7"/>
  <c r="K44" i="7"/>
  <c r="K54" i="7"/>
  <c r="L54" i="7"/>
  <c r="K55" i="7"/>
  <c r="L55" i="7"/>
  <c r="K56" i="7"/>
  <c r="L56" i="7"/>
  <c r="K58" i="7"/>
  <c r="L58" i="7"/>
  <c r="K59" i="7"/>
  <c r="L59" i="7"/>
  <c r="K60" i="7"/>
  <c r="L60" i="7"/>
  <c r="K61" i="7"/>
  <c r="L61" i="7"/>
  <c r="K62" i="7"/>
  <c r="L62" i="7"/>
  <c r="K63" i="7"/>
  <c r="L63" i="7"/>
  <c r="K64" i="7"/>
  <c r="L64" i="7"/>
  <c r="K66" i="7"/>
  <c r="L66" i="7"/>
  <c r="K67" i="7"/>
  <c r="L67" i="7"/>
  <c r="K69" i="7"/>
  <c r="L69" i="7"/>
  <c r="M69" i="7"/>
  <c r="K70" i="7"/>
  <c r="L70" i="7"/>
  <c r="M70" i="7"/>
  <c r="K71" i="7"/>
  <c r="L71" i="7"/>
  <c r="K74" i="7"/>
  <c r="L74" i="7"/>
  <c r="M74" i="7"/>
  <c r="K77" i="7"/>
  <c r="L77" i="7"/>
  <c r="M77" i="7"/>
  <c r="K78" i="7"/>
  <c r="L78" i="7"/>
  <c r="M78" i="7"/>
  <c r="K79" i="7"/>
  <c r="L79" i="7"/>
  <c r="M79" i="7"/>
  <c r="K80" i="7"/>
  <c r="L80" i="7"/>
  <c r="M80" i="7"/>
  <c r="K82" i="7"/>
  <c r="L82" i="7"/>
  <c r="M82" i="7"/>
  <c r="K83" i="7"/>
  <c r="L83" i="7"/>
  <c r="M83" i="7"/>
  <c r="K85" i="7"/>
  <c r="L85" i="7"/>
  <c r="M85" i="7"/>
  <c r="K86" i="7"/>
  <c r="L86" i="7"/>
  <c r="M86" i="7"/>
  <c r="K87" i="7"/>
  <c r="L87" i="7"/>
  <c r="M87" i="7"/>
  <c r="K89" i="7"/>
  <c r="L89" i="7"/>
  <c r="M89" i="7"/>
  <c r="K90" i="7"/>
  <c r="L90" i="7"/>
  <c r="M90" i="7"/>
  <c r="B18" i="7"/>
  <c r="B15" i="7"/>
  <c r="B14" i="7"/>
  <c r="D15" i="19"/>
  <c r="D12" i="19"/>
  <c r="J48" i="19"/>
  <c r="H7" i="11"/>
  <c r="E95" i="7"/>
  <c r="F8" i="20"/>
  <c r="F9" i="20"/>
  <c r="F10" i="20"/>
  <c r="F11" i="20"/>
  <c r="F12" i="20"/>
  <c r="F13" i="20"/>
  <c r="F14" i="20"/>
  <c r="F15" i="20"/>
  <c r="F16" i="20"/>
  <c r="F17" i="20"/>
  <c r="F18" i="20"/>
  <c r="K19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L18" i="7" l="1"/>
  <c r="O7" i="20"/>
  <c r="O13" i="20"/>
  <c r="O8" i="20"/>
  <c r="O14" i="20"/>
  <c r="O9" i="20"/>
  <c r="O18" i="20"/>
  <c r="O15" i="20"/>
  <c r="O10" i="20"/>
  <c r="O16" i="20"/>
  <c r="O11" i="20"/>
  <c r="O17" i="20"/>
  <c r="O12" i="20"/>
  <c r="D7" i="11" l="1"/>
  <c r="D9" i="9" l="1"/>
  <c r="D8" i="9" s="1"/>
  <c r="B23" i="9"/>
  <c r="D7" i="9"/>
  <c r="A2" i="20" l="1"/>
  <c r="J50" i="19"/>
  <c r="J47" i="19"/>
  <c r="D47" i="19" s="1"/>
  <c r="J46" i="19"/>
  <c r="D46" i="19" s="1"/>
  <c r="F76" i="7"/>
  <c r="F67" i="7"/>
  <c r="M67" i="7" s="1"/>
  <c r="F66" i="7"/>
  <c r="M66" i="7" s="1"/>
  <c r="M26" i="20"/>
  <c r="J26" i="20"/>
  <c r="F26" i="20"/>
  <c r="D19" i="20"/>
  <c r="C19" i="20"/>
  <c r="J16" i="20"/>
  <c r="J15" i="20"/>
  <c r="J14" i="20"/>
  <c r="J13" i="20"/>
  <c r="J12" i="20"/>
  <c r="J11" i="20"/>
  <c r="J10" i="20"/>
  <c r="J9" i="20"/>
  <c r="J7" i="20"/>
  <c r="F21" i="7" l="1"/>
  <c r="M28" i="20"/>
  <c r="D20" i="19" s="1"/>
  <c r="D55" i="19" s="1"/>
  <c r="E19" i="20"/>
  <c r="G19" i="20" s="1"/>
  <c r="H19" i="20" s="1"/>
  <c r="J8" i="20"/>
  <c r="L19" i="20"/>
  <c r="E15" i="10" l="1"/>
  <c r="M21" i="7"/>
  <c r="F19" i="20"/>
  <c r="F20" i="20" s="1"/>
  <c r="F27" i="20" s="1"/>
  <c r="D36" i="19" s="1"/>
  <c r="F36" i="19" s="1"/>
  <c r="J18" i="20"/>
  <c r="M19" i="20"/>
  <c r="M20" i="20" s="1"/>
  <c r="M27" i="20" s="1"/>
  <c r="F38" i="7" s="1"/>
  <c r="O19" i="20"/>
  <c r="O20" i="20" s="1"/>
  <c r="O27" i="20" s="1"/>
  <c r="D38" i="19" s="1"/>
  <c r="F38" i="19" s="1"/>
  <c r="N19" i="20"/>
  <c r="N20" i="20" s="1"/>
  <c r="D18" i="19" s="1"/>
  <c r="E38" i="7" l="1"/>
  <c r="M38" i="7" s="1"/>
  <c r="C38" i="7"/>
  <c r="D38" i="7"/>
  <c r="H38" i="7"/>
  <c r="J17" i="20"/>
  <c r="J19" i="20" s="1"/>
  <c r="J20" i="20" s="1"/>
  <c r="J27" i="20" s="1"/>
  <c r="D37" i="19" s="1"/>
  <c r="F37" i="19" s="1"/>
  <c r="I19" i="20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K38" i="7" l="1"/>
  <c r="L38" i="7"/>
  <c r="F18" i="7"/>
  <c r="M18" i="7" s="1"/>
  <c r="M19" i="7"/>
  <c r="D13" i="10"/>
  <c r="D14" i="10"/>
  <c r="E14" i="10" s="1"/>
  <c r="M20" i="7"/>
  <c r="D10" i="10"/>
  <c r="M16" i="7"/>
  <c r="M17" i="7"/>
  <c r="D11" i="10"/>
  <c r="E11" i="10" s="1"/>
  <c r="L15" i="7"/>
  <c r="A12" i="10"/>
  <c r="A16" i="10" s="1"/>
  <c r="A17" i="10" s="1"/>
  <c r="A18" i="10" s="1"/>
  <c r="A20" i="10" s="1"/>
  <c r="A21" i="10" s="1"/>
  <c r="A23" i="10" s="1"/>
  <c r="A18" i="19"/>
  <c r="A19" i="19" s="1"/>
  <c r="A20" i="19" s="1"/>
  <c r="A23" i="19" s="1"/>
  <c r="A22" i="7"/>
  <c r="A19" i="7"/>
  <c r="A20" i="7" s="1"/>
  <c r="A21" i="7" s="1"/>
  <c r="A12" i="9"/>
  <c r="A10" i="9"/>
  <c r="A16" i="7"/>
  <c r="A17" i="7" s="1"/>
  <c r="A11" i="9"/>
  <c r="A14" i="9" s="1"/>
  <c r="E8" i="9"/>
  <c r="A13" i="10"/>
  <c r="E11" i="9"/>
  <c r="F15" i="7"/>
  <c r="M15" i="7" s="1"/>
  <c r="A13" i="19"/>
  <c r="A14" i="19" s="1"/>
  <c r="D12" i="10" l="1"/>
  <c r="E12" i="10" s="1"/>
  <c r="E13" i="10"/>
  <c r="D9" i="10"/>
  <c r="E9" i="10" s="1"/>
  <c r="E10" i="10"/>
  <c r="A85" i="7"/>
  <c r="A86" i="7" s="1"/>
  <c r="A87" i="7" s="1"/>
  <c r="A77" i="7"/>
  <c r="A79" i="7" s="1"/>
  <c r="A80" i="7" s="1"/>
  <c r="A83" i="7" s="1"/>
  <c r="A33" i="7"/>
  <c r="A34" i="7" s="1"/>
  <c r="A33" i="19"/>
  <c r="A34" i="19" s="1"/>
  <c r="C68" i="7" l="1"/>
  <c r="D68" i="7"/>
  <c r="E68" i="7"/>
  <c r="L68" i="7" l="1"/>
  <c r="K68" i="7"/>
  <c r="F71" i="7"/>
  <c r="F68" i="7" l="1"/>
  <c r="M68" i="7" s="1"/>
  <c r="M71" i="7"/>
  <c r="E4" i="7"/>
  <c r="G1" i="7"/>
  <c r="E5" i="7"/>
  <c r="F14" i="7"/>
  <c r="A30" i="10" l="1"/>
  <c r="A31" i="10" s="1"/>
  <c r="A33" i="10" s="1"/>
  <c r="A34" i="10" s="1"/>
  <c r="A35" i="10" s="1"/>
  <c r="A36" i="10" s="1"/>
  <c r="A40" i="10" s="1"/>
  <c r="A43" i="10" s="1"/>
  <c r="A44" i="10" s="1"/>
  <c r="A45" i="10" s="1"/>
  <c r="A46" i="10" s="1"/>
  <c r="A47" i="10" s="1"/>
  <c r="A48" i="10" s="1"/>
  <c r="A49" i="10" s="1"/>
  <c r="A50" i="10" s="1"/>
  <c r="A53" i="10" s="1"/>
  <c r="A54" i="10" s="1"/>
  <c r="A55" i="10" s="1"/>
  <c r="A56" i="10" s="1"/>
  <c r="A58" i="10" s="1"/>
  <c r="A59" i="10" s="1"/>
  <c r="A62" i="10" s="1"/>
  <c r="A67" i="10" s="1"/>
  <c r="A68" i="10" s="1"/>
  <c r="B71" i="10"/>
  <c r="B72" i="10"/>
  <c r="B73" i="10"/>
  <c r="B74" i="10"/>
  <c r="B75" i="10"/>
  <c r="B76" i="10"/>
  <c r="B77" i="10"/>
  <c r="B78" i="10"/>
  <c r="B79" i="10"/>
  <c r="B80" i="10"/>
  <c r="B70" i="10"/>
  <c r="B63" i="10"/>
  <c r="B64" i="10"/>
  <c r="B65" i="10"/>
  <c r="B66" i="10"/>
  <c r="B67" i="10"/>
  <c r="B68" i="10"/>
  <c r="B21" i="10"/>
  <c r="A29" i="9"/>
  <c r="A30" i="9" s="1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61" i="9"/>
  <c r="B62" i="9"/>
  <c r="B63" i="9"/>
  <c r="B64" i="9"/>
  <c r="B65" i="9"/>
  <c r="B66" i="9"/>
  <c r="B29" i="9"/>
  <c r="B27" i="9"/>
  <c r="B26" i="9"/>
  <c r="A15" i="9"/>
  <c r="B14" i="9"/>
  <c r="B15" i="9"/>
  <c r="B16" i="9"/>
  <c r="B17" i="9"/>
  <c r="B18" i="9"/>
  <c r="B19" i="9"/>
  <c r="B20" i="9"/>
  <c r="B21" i="9"/>
  <c r="B22" i="9"/>
  <c r="B7" i="9"/>
  <c r="B46" i="7"/>
  <c r="B41" i="10" s="1"/>
  <c r="B47" i="7"/>
  <c r="B42" i="10" s="1"/>
  <c r="B48" i="7"/>
  <c r="B43" i="10" s="1"/>
  <c r="B49" i="7"/>
  <c r="B44" i="10" s="1"/>
  <c r="B50" i="7"/>
  <c r="B45" i="10" s="1"/>
  <c r="B51" i="7"/>
  <c r="B46" i="10" s="1"/>
  <c r="B52" i="7"/>
  <c r="B47" i="10" s="1"/>
  <c r="B53" i="7"/>
  <c r="B48" i="10" s="1"/>
  <c r="B54" i="7"/>
  <c r="B49" i="10" s="1"/>
  <c r="B55" i="7"/>
  <c r="B50" i="10" s="1"/>
  <c r="B56" i="7"/>
  <c r="B51" i="10" s="1"/>
  <c r="B57" i="7"/>
  <c r="B52" i="10" s="1"/>
  <c r="B58" i="7"/>
  <c r="B53" i="10" s="1"/>
  <c r="B59" i="7"/>
  <c r="B54" i="10" s="1"/>
  <c r="B60" i="7"/>
  <c r="B55" i="10" s="1"/>
  <c r="B61" i="7"/>
  <c r="B56" i="10" s="1"/>
  <c r="B62" i="7"/>
  <c r="B57" i="10" s="1"/>
  <c r="B63" i="7"/>
  <c r="B64" i="7"/>
  <c r="B66" i="7"/>
  <c r="B61" i="10" s="1"/>
  <c r="B67" i="7"/>
  <c r="B62" i="10" s="1"/>
  <c r="B45" i="7"/>
  <c r="B40" i="10" s="1"/>
  <c r="B43" i="7"/>
  <c r="B38" i="10" s="1"/>
  <c r="B44" i="7"/>
  <c r="B39" i="10" s="1"/>
  <c r="B42" i="7"/>
  <c r="B37" i="10" s="1"/>
  <c r="B36" i="7"/>
  <c r="B31" i="10" s="1"/>
  <c r="B37" i="7"/>
  <c r="B32" i="10" s="1"/>
  <c r="B38" i="7"/>
  <c r="B33" i="10" s="1"/>
  <c r="B39" i="7"/>
  <c r="B34" i="10" s="1"/>
  <c r="B40" i="7"/>
  <c r="B35" i="10" s="1"/>
  <c r="B41" i="7"/>
  <c r="B36" i="10" s="1"/>
  <c r="B35" i="7"/>
  <c r="B30" i="10" s="1"/>
  <c r="B34" i="7"/>
  <c r="B33" i="7"/>
  <c r="B28" i="10" s="1"/>
  <c r="B32" i="7"/>
  <c r="B27" i="10" s="1"/>
  <c r="A35" i="7"/>
  <c r="A23" i="7"/>
  <c r="A24" i="7" s="1"/>
  <c r="A25" i="7" s="1"/>
  <c r="A26" i="7" s="1"/>
  <c r="A27" i="7" s="1"/>
  <c r="A29" i="7" s="1"/>
  <c r="F29" i="7"/>
  <c r="B22" i="10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2" i="9" l="1"/>
  <c r="A33" i="9" s="1"/>
  <c r="A34" i="9" s="1"/>
  <c r="A35" i="9" s="1"/>
  <c r="A39" i="9" s="1"/>
  <c r="A42" i="9" s="1"/>
  <c r="A44" i="9" s="1"/>
  <c r="A45" i="9" s="1"/>
  <c r="A46" i="9" s="1"/>
  <c r="A47" i="9" s="1"/>
  <c r="A48" i="9" s="1"/>
  <c r="A49" i="9" s="1"/>
  <c r="A51" i="9" s="1"/>
  <c r="A52" i="9" s="1"/>
  <c r="A53" i="9" s="1"/>
  <c r="A54" i="9" s="1"/>
  <c r="A55" i="9" s="1"/>
  <c r="A58" i="9" s="1"/>
  <c r="A59" i="9" s="1"/>
  <c r="A61" i="9" s="1"/>
  <c r="A62" i="9" s="1"/>
  <c r="M29" i="7"/>
  <c r="D23" i="10"/>
  <c r="E23" i="10" s="1"/>
  <c r="K14" i="7"/>
  <c r="L14" i="7"/>
  <c r="M14" i="7"/>
  <c r="A65" i="9"/>
  <c r="A64" i="9"/>
  <c r="A16" i="9"/>
  <c r="A18" i="9" s="1"/>
  <c r="A20" i="9" s="1"/>
  <c r="A21" i="9" s="1"/>
  <c r="A36" i="7"/>
  <c r="A36" i="19"/>
  <c r="A38" i="19" s="1"/>
  <c r="A39" i="19" s="1"/>
  <c r="A40" i="19" s="1"/>
  <c r="A41" i="19" s="1"/>
  <c r="A25" i="19"/>
  <c r="A26" i="19" s="1"/>
  <c r="A27" i="19"/>
  <c r="A28" i="19" s="1"/>
  <c r="A38" i="7" l="1"/>
  <c r="A39" i="7" s="1"/>
  <c r="A40" i="7" s="1"/>
  <c r="A41" i="7" s="1"/>
  <c r="A42" i="7" s="1"/>
  <c r="A43" i="7" s="1"/>
  <c r="A44" i="7" s="1"/>
  <c r="A45" i="19"/>
  <c r="A47" i="19" s="1"/>
  <c r="A48" i="19" s="1"/>
  <c r="A50" i="19" s="1"/>
  <c r="A51" i="19" s="1"/>
  <c r="A52" i="19" s="1"/>
  <c r="A53" i="19" s="1"/>
  <c r="A54" i="19" s="1"/>
  <c r="A55" i="19" s="1"/>
  <c r="A58" i="19" s="1"/>
  <c r="A59" i="19" s="1"/>
  <c r="A60" i="19" s="1"/>
  <c r="A61" i="19" s="1"/>
  <c r="A42" i="19"/>
  <c r="A43" i="19" s="1"/>
  <c r="A44" i="19" s="1"/>
  <c r="F22" i="7"/>
  <c r="M22" i="7" s="1"/>
  <c r="A45" i="7" l="1"/>
  <c r="A46" i="7" s="1"/>
  <c r="A47" i="7" s="1"/>
  <c r="A48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2" i="7" s="1"/>
  <c r="A63" i="7" s="1"/>
  <c r="A67" i="7" s="1"/>
  <c r="A72" i="7" s="1"/>
  <c r="A63" i="19"/>
  <c r="A64" i="19" l="1"/>
  <c r="A67" i="19" s="1"/>
  <c r="A74" i="7"/>
  <c r="A69" i="7"/>
  <c r="A70" i="7" s="1"/>
  <c r="A70" i="19" l="1"/>
  <c r="A71" i="19"/>
  <c r="F88" i="7"/>
  <c r="F84" i="7"/>
  <c r="F75" i="7" l="1"/>
  <c r="M94" i="7" l="1"/>
  <c r="L94" i="7"/>
  <c r="M93" i="7"/>
  <c r="L93" i="7"/>
  <c r="M92" i="7"/>
  <c r="L92" i="7"/>
  <c r="K92" i="7"/>
  <c r="C88" i="7" l="1"/>
  <c r="D88" i="7"/>
  <c r="E88" i="7"/>
  <c r="C84" i="7"/>
  <c r="D84" i="7"/>
  <c r="E84" i="7"/>
  <c r="C76" i="7"/>
  <c r="C18" i="7" s="1"/>
  <c r="D76" i="7"/>
  <c r="E76" i="7"/>
  <c r="M76" i="7" s="1"/>
  <c r="L88" i="7" l="1"/>
  <c r="M88" i="7"/>
  <c r="K88" i="7"/>
  <c r="L84" i="7"/>
  <c r="M84" i="7"/>
  <c r="K84" i="7"/>
  <c r="K76" i="7"/>
  <c r="L76" i="7"/>
  <c r="C13" i="7"/>
  <c r="K18" i="7"/>
  <c r="E13" i="7"/>
  <c r="D13" i="7"/>
  <c r="C75" i="7"/>
  <c r="E75" i="7"/>
  <c r="M75" i="7" s="1"/>
  <c r="D75" i="7"/>
  <c r="K75" i="7" l="1"/>
  <c r="L75" i="7"/>
  <c r="K13" i="7"/>
  <c r="L13" i="7"/>
  <c r="F5" i="10"/>
  <c r="F61" i="7"/>
  <c r="M61" i="7" s="1"/>
  <c r="D88" i="10" l="1"/>
  <c r="B83" i="10"/>
  <c r="B82" i="10"/>
  <c r="D71" i="9"/>
  <c r="K93" i="7"/>
  <c r="D54" i="18" l="1"/>
  <c r="D60" i="18" s="1"/>
  <c r="A2" i="15"/>
  <c r="A2" i="18"/>
  <c r="F72" i="7" l="1"/>
  <c r="F60" i="18"/>
  <c r="D41" i="19"/>
  <c r="H72" i="7" l="1"/>
  <c r="F40" i="7"/>
  <c r="F39" i="7"/>
  <c r="E39" i="7" l="1"/>
  <c r="E40" i="7"/>
  <c r="F23" i="7"/>
  <c r="M23" i="7" s="1"/>
  <c r="D39" i="7" l="1"/>
  <c r="M39" i="7"/>
  <c r="D40" i="7"/>
  <c r="L40" i="7" s="1"/>
  <c r="M40" i="7"/>
  <c r="M8" i="11"/>
  <c r="C39" i="7" l="1"/>
  <c r="K39" i="7" s="1"/>
  <c r="L39" i="7"/>
  <c r="C40" i="7"/>
  <c r="K40" i="7" s="1"/>
  <c r="M9" i="11"/>
  <c r="D32" i="19" s="1"/>
  <c r="F54" i="18"/>
  <c r="F32" i="7" l="1"/>
  <c r="E32" i="7" l="1"/>
  <c r="D62" i="9"/>
  <c r="D61" i="9"/>
  <c r="F28" i="7"/>
  <c r="F26" i="7"/>
  <c r="F24" i="7"/>
  <c r="M24" i="7" s="1"/>
  <c r="F56" i="7"/>
  <c r="M56" i="7" s="1"/>
  <c r="F59" i="7"/>
  <c r="M59" i="7" s="1"/>
  <c r="F60" i="7"/>
  <c r="M60" i="7" s="1"/>
  <c r="F62" i="7"/>
  <c r="M62" i="7" s="1"/>
  <c r="F63" i="7"/>
  <c r="M63" i="7" s="1"/>
  <c r="F64" i="7"/>
  <c r="M64" i="7" s="1"/>
  <c r="M28" i="7" l="1"/>
  <c r="D22" i="10"/>
  <c r="E22" i="10" s="1"/>
  <c r="M26" i="7"/>
  <c r="D20" i="10"/>
  <c r="E20" i="10" s="1"/>
  <c r="K32" i="7"/>
  <c r="L32" i="7"/>
  <c r="M32" i="7"/>
  <c r="D62" i="10"/>
  <c r="D54" i="10"/>
  <c r="D61" i="10"/>
  <c r="D15" i="15"/>
  <c r="D11" i="15"/>
  <c r="C11" i="15"/>
  <c r="C7" i="15"/>
  <c r="C23" i="15" l="1"/>
  <c r="E23" i="9"/>
  <c r="F25" i="7"/>
  <c r="M25" i="7" s="1"/>
  <c r="F58" i="7"/>
  <c r="M58" i="7" s="1"/>
  <c r="F57" i="7"/>
  <c r="F54" i="7"/>
  <c r="M54" i="7" s="1"/>
  <c r="F53" i="7"/>
  <c r="F52" i="7"/>
  <c r="F51" i="7"/>
  <c r="F50" i="7"/>
  <c r="F49" i="7"/>
  <c r="F48" i="7"/>
  <c r="F47" i="7"/>
  <c r="F45" i="7"/>
  <c r="F44" i="7"/>
  <c r="F43" i="7"/>
  <c r="F42" i="7"/>
  <c r="E42" i="7" l="1"/>
  <c r="L42" i="7" s="1"/>
  <c r="E43" i="7"/>
  <c r="E44" i="7"/>
  <c r="L44" i="7" s="1"/>
  <c r="E53" i="7"/>
  <c r="D53" i="7"/>
  <c r="C53" i="7"/>
  <c r="D52" i="7"/>
  <c r="C52" i="7"/>
  <c r="E52" i="7"/>
  <c r="M52" i="7" s="1"/>
  <c r="C51" i="7"/>
  <c r="E51" i="7"/>
  <c r="D51" i="7"/>
  <c r="K51" i="7" s="1"/>
  <c r="D50" i="7"/>
  <c r="C50" i="7"/>
  <c r="E50" i="7"/>
  <c r="M50" i="7" s="1"/>
  <c r="E49" i="7"/>
  <c r="D49" i="7"/>
  <c r="C49" i="7"/>
  <c r="D48" i="7"/>
  <c r="C48" i="7"/>
  <c r="E48" i="7"/>
  <c r="M48" i="7" s="1"/>
  <c r="C47" i="7"/>
  <c r="D47" i="7"/>
  <c r="E47" i="7"/>
  <c r="M47" i="7" s="1"/>
  <c r="E57" i="7"/>
  <c r="M57" i="7" s="1"/>
  <c r="D57" i="7"/>
  <c r="C57" i="7"/>
  <c r="F13" i="7"/>
  <c r="M13" i="7" s="1"/>
  <c r="E45" i="7"/>
  <c r="C45" i="7"/>
  <c r="D45" i="7"/>
  <c r="F41" i="7"/>
  <c r="F34" i="7"/>
  <c r="M34" i="7" s="1"/>
  <c r="K49" i="7" l="1"/>
  <c r="L53" i="7"/>
  <c r="K47" i="7"/>
  <c r="L51" i="7"/>
  <c r="M51" i="7"/>
  <c r="L52" i="7"/>
  <c r="M42" i="7"/>
  <c r="D43" i="7"/>
  <c r="D41" i="7" s="1"/>
  <c r="L43" i="7"/>
  <c r="M43" i="7"/>
  <c r="M44" i="7"/>
  <c r="M53" i="7"/>
  <c r="K53" i="7"/>
  <c r="K52" i="7"/>
  <c r="L47" i="7"/>
  <c r="L48" i="7"/>
  <c r="K48" i="7"/>
  <c r="K57" i="7"/>
  <c r="L49" i="7"/>
  <c r="L57" i="7"/>
  <c r="L50" i="7"/>
  <c r="K50" i="7"/>
  <c r="M49" i="7"/>
  <c r="L45" i="7"/>
  <c r="K45" i="7"/>
  <c r="M45" i="7"/>
  <c r="E41" i="7"/>
  <c r="F46" i="7"/>
  <c r="C43" i="7" l="1"/>
  <c r="C41" i="7" s="1"/>
  <c r="K41" i="7" s="1"/>
  <c r="E46" i="7"/>
  <c r="D46" i="7"/>
  <c r="C46" i="7"/>
  <c r="L41" i="7"/>
  <c r="M41" i="7"/>
  <c r="D25" i="19"/>
  <c r="K46" i="7" l="1"/>
  <c r="K43" i="7"/>
  <c r="L46" i="7"/>
  <c r="M46" i="7"/>
  <c r="G54" i="18"/>
  <c r="D24" i="19"/>
  <c r="D29" i="19" s="1"/>
  <c r="F33" i="7"/>
  <c r="M33" i="7" s="1"/>
  <c r="E72" i="7" l="1"/>
  <c r="C72" i="7"/>
  <c r="D72" i="7"/>
  <c r="D63" i="9"/>
  <c r="D64" i="9"/>
  <c r="D65" i="9"/>
  <c r="D66" i="9"/>
  <c r="D58" i="9"/>
  <c r="E58" i="9" s="1"/>
  <c r="D56" i="9"/>
  <c r="D55" i="9"/>
  <c r="D54" i="9"/>
  <c r="D53" i="9"/>
  <c r="D52" i="9"/>
  <c r="D51" i="9"/>
  <c r="D50" i="9"/>
  <c r="D48" i="9"/>
  <c r="D47" i="9"/>
  <c r="D46" i="9"/>
  <c r="D45" i="9"/>
  <c r="D44" i="9"/>
  <c r="D43" i="9"/>
  <c r="D42" i="9"/>
  <c r="D41" i="9"/>
  <c r="D40" i="9"/>
  <c r="D39" i="9"/>
  <c r="D38" i="9"/>
  <c r="D37" i="9"/>
  <c r="D36" i="9"/>
  <c r="D27" i="9"/>
  <c r="D28" i="9"/>
  <c r="D33" i="9"/>
  <c r="D34" i="9"/>
  <c r="D21" i="9"/>
  <c r="D22" i="9"/>
  <c r="D14" i="9"/>
  <c r="D16" i="9"/>
  <c r="D17" i="9"/>
  <c r="D18" i="9"/>
  <c r="K72" i="7" l="1"/>
  <c r="L72" i="7"/>
  <c r="M72" i="7"/>
  <c r="E14" i="9"/>
  <c r="D20" i="9" l="1"/>
  <c r="D30" i="18"/>
  <c r="D8" i="18"/>
  <c r="D34" i="18" l="1"/>
  <c r="D26" i="9" l="1"/>
  <c r="D75" i="10"/>
  <c r="D76" i="10"/>
  <c r="D83" i="10"/>
  <c r="D82" i="10"/>
  <c r="D80" i="10"/>
  <c r="D79" i="10"/>
  <c r="D78" i="10"/>
  <c r="D74" i="10"/>
  <c r="D68" i="10"/>
  <c r="D67" i="10"/>
  <c r="D66" i="10"/>
  <c r="D65" i="10"/>
  <c r="D64" i="10"/>
  <c r="D58" i="10"/>
  <c r="D57" i="10"/>
  <c r="D56" i="10"/>
  <c r="D55" i="10"/>
  <c r="D53" i="10"/>
  <c r="D52" i="10"/>
  <c r="D51" i="10"/>
  <c r="D49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4" i="10"/>
  <c r="D35" i="10"/>
  <c r="D28" i="10"/>
  <c r="D29" i="10"/>
  <c r="D27" i="10"/>
  <c r="D16" i="10"/>
  <c r="D18" i="10"/>
  <c r="D19" i="10"/>
  <c r="E62" i="9"/>
  <c r="E61" i="9"/>
  <c r="D70" i="10" l="1"/>
  <c r="D81" i="10"/>
  <c r="C77" i="10" l="1"/>
  <c r="C69" i="10" s="1"/>
  <c r="D77" i="10"/>
  <c r="D69" i="10" s="1"/>
  <c r="E78" i="10"/>
  <c r="D17" i="10" l="1"/>
  <c r="E77" i="10"/>
  <c r="D15" i="9" l="1"/>
  <c r="F37" i="7"/>
  <c r="D31" i="9"/>
  <c r="D37" i="7" l="1"/>
  <c r="C37" i="7"/>
  <c r="E37" i="7"/>
  <c r="H37" i="7"/>
  <c r="F55" i="7"/>
  <c r="M55" i="7" s="1"/>
  <c r="D49" i="9"/>
  <c r="F36" i="7"/>
  <c r="D32" i="10"/>
  <c r="D30" i="9"/>
  <c r="E62" i="10"/>
  <c r="E61" i="10"/>
  <c r="E64" i="10"/>
  <c r="D7" i="15"/>
  <c r="D23" i="15" s="1"/>
  <c r="L37" i="7" l="1"/>
  <c r="M37" i="7"/>
  <c r="K37" i="7"/>
  <c r="D36" i="7"/>
  <c r="C36" i="7"/>
  <c r="E36" i="7"/>
  <c r="M36" i="7" s="1"/>
  <c r="H36" i="7"/>
  <c r="D50" i="10"/>
  <c r="D31" i="10"/>
  <c r="E83" i="10"/>
  <c r="E82" i="10"/>
  <c r="E76" i="10"/>
  <c r="E75" i="10"/>
  <c r="K36" i="7" l="1"/>
  <c r="L36" i="7"/>
  <c r="D32" i="9"/>
  <c r="D33" i="10" l="1"/>
  <c r="E72" i="10"/>
  <c r="E32" i="10" l="1"/>
  <c r="D63" i="10"/>
  <c r="C63" i="10"/>
  <c r="E33" i="10"/>
  <c r="E34" i="10"/>
  <c r="E35" i="10"/>
  <c r="D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59" i="10"/>
  <c r="E65" i="10"/>
  <c r="E66" i="10"/>
  <c r="E67" i="10"/>
  <c r="E68" i="10"/>
  <c r="E71" i="10"/>
  <c r="E29" i="10"/>
  <c r="E31" i="10"/>
  <c r="C26" i="10" l="1"/>
  <c r="E63" i="10"/>
  <c r="E36" i="10"/>
  <c r="E70" i="10"/>
  <c r="C25" i="9"/>
  <c r="E66" i="9"/>
  <c r="E65" i="9"/>
  <c r="E64" i="9"/>
  <c r="E63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D35" i="9"/>
  <c r="E34" i="9"/>
  <c r="E33" i="9"/>
  <c r="E32" i="9"/>
  <c r="E31" i="9"/>
  <c r="E30" i="9"/>
  <c r="E28" i="9"/>
  <c r="E27" i="9"/>
  <c r="E26" i="9"/>
  <c r="E35" i="9" l="1"/>
  <c r="C19" i="9" l="1"/>
  <c r="C6" i="9" s="1"/>
  <c r="C81" i="10" l="1"/>
  <c r="C25" i="10" s="1"/>
  <c r="E80" i="10"/>
  <c r="E74" i="10"/>
  <c r="E73" i="10"/>
  <c r="E28" i="10"/>
  <c r="E27" i="10"/>
  <c r="E19" i="10"/>
  <c r="E18" i="10"/>
  <c r="E17" i="10"/>
  <c r="E16" i="10"/>
  <c r="E22" i="9"/>
  <c r="E21" i="9"/>
  <c r="E20" i="9"/>
  <c r="D19" i="9"/>
  <c r="D6" i="9" s="1"/>
  <c r="E6" i="9" s="1"/>
  <c r="E18" i="9"/>
  <c r="E17" i="9"/>
  <c r="E16" i="9"/>
  <c r="E15" i="9"/>
  <c r="C67" i="9"/>
  <c r="E69" i="10" l="1"/>
  <c r="E79" i="10"/>
  <c r="E81" i="10"/>
  <c r="E19" i="9"/>
  <c r="C84" i="10" l="1"/>
  <c r="D6" i="10" l="1"/>
  <c r="F12" i="7" s="1"/>
  <c r="H11" i="7" s="1"/>
  <c r="I11" i="7" s="1"/>
  <c r="C63" i="18"/>
  <c r="E12" i="7" l="1"/>
  <c r="M12" i="7" s="1"/>
  <c r="C12" i="7"/>
  <c r="D12" i="7"/>
  <c r="E6" i="10"/>
  <c r="D8" i="10"/>
  <c r="D7" i="10" s="1"/>
  <c r="K12" i="7" l="1"/>
  <c r="L12" i="7"/>
  <c r="E8" i="10"/>
  <c r="E7" i="10"/>
  <c r="E7" i="9"/>
  <c r="L35" i="19"/>
  <c r="L36" i="19" s="1"/>
  <c r="D35" i="19" s="1"/>
  <c r="D74" i="19" s="1"/>
  <c r="F35" i="7" l="1"/>
  <c r="D35" i="7" l="1"/>
  <c r="E35" i="7"/>
  <c r="M35" i="7" s="1"/>
  <c r="C35" i="7"/>
  <c r="C31" i="7" s="1"/>
  <c r="C30" i="7" s="1"/>
  <c r="C91" i="7" s="1"/>
  <c r="F74" i="19"/>
  <c r="D29" i="9"/>
  <c r="E29" i="9" s="1"/>
  <c r="F31" i="7"/>
  <c r="D30" i="10"/>
  <c r="L35" i="7" l="1"/>
  <c r="K35" i="7"/>
  <c r="F30" i="7"/>
  <c r="D25" i="9"/>
  <c r="E25" i="9" s="1"/>
  <c r="D31" i="7"/>
  <c r="K31" i="7" s="1"/>
  <c r="E30" i="10"/>
  <c r="D26" i="10"/>
  <c r="E31" i="7"/>
  <c r="L31" i="7" l="1"/>
  <c r="M31" i="7"/>
  <c r="F91" i="7"/>
  <c r="H89" i="7" s="1"/>
  <c r="D67" i="9"/>
  <c r="E67" i="9" s="1"/>
  <c r="D25" i="10"/>
  <c r="E26" i="10"/>
  <c r="E30" i="7"/>
  <c r="D30" i="7"/>
  <c r="K30" i="7" s="1"/>
  <c r="L30" i="7" l="1"/>
  <c r="M30" i="7"/>
  <c r="D91" i="7"/>
  <c r="K91" i="7" s="1"/>
  <c r="E91" i="7"/>
  <c r="E25" i="10"/>
  <c r="D84" i="10"/>
  <c r="E84" i="10" s="1"/>
  <c r="L91" i="7" l="1"/>
  <c r="M91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<sst xmlns="http://schemas.openxmlformats.org/spreadsheetml/2006/main" count="519" uniqueCount="301">
  <si>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</si>
  <si>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</si>
  <si>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</si>
  <si>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</si>
  <si>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</si>
  <si>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</si>
  <si>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</si>
  <si>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</si>
  <si>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</si>
  <si>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</si>
  <si>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</si>
  <si>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</si>
  <si>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</si>
  <si>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</si>
  <si>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</si>
  <si>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</si>
  <si>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</si>
  <si>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</si>
  <si>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</si>
  <si>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</si>
  <si>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</si>
  <si>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</si>
  <si>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</si>
  <si>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</si>
  <si>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</si>
  <si>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</si>
  <si>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</si>
  <si>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</si>
  <si>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</si>
  <si>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</si>
  <si>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</si>
  <si>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</si>
  <si>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</si>
  <si>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</si>
  <si>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</si>
  <si>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</si>
  <si>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</si>
  <si>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</si>
  <si>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</si>
  <si>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</si>
  <si>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</si>
  <si>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</si>
  <si>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</si>
  <si>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</si>
  <si>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</si>
  <si>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</si>
  <si>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</si>
  <si>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</si>
  <si>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</si>
  <si>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</si>
  <si>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</si>
  <si>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</si>
  <si>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</si>
  <si>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</si>
  <si>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</si>
  <si>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</si>
  <si>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</si>
  <si>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</si>
  <si>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</si>
  <si>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</si>
  <si>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</si>
  <si>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</si>
  <si>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</si>
  <si>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</si>
  <si>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</si>
  <si>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</si>
  <si>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</si>
  <si>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</si>
  <si>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</si>
  <si>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</si>
  <si>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</si>
  <si>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</si>
  <si>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</si>
  <si>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</si>
  <si>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</si>
  <si>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</si>
  <si>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</si>
  <si>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</si>
  <si>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</si>
  <si>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</si>
  <si>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</si>
  <si>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</si>
  <si>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</si>
  <si>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</si>
  <si>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</si>
  <si>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</si>
  <si>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</si>
  <si>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</si>
  <si>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</si>
  <si>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</si>
  <si>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</si>
  <si>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</si>
  <si>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</si>
  <si>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</si>
  <si>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</si>
  <si>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</si>
  <si>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</si>
  <si>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</si>
  <si>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</si>
  <si>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</si>
  <si>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</si>
  <si>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</si>
  <si>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</si>
  <si>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</si>
  <si>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</si>
  <si>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</si>
  <si>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</si>
  <si>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</si>
  <si>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</si>
  <si>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</si>
  <si>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</si>
  <si>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</si>
  <si>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</si>
  <si>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</si>
  <si>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</si>
  <si>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</si>
  <si>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</si>
  <si>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</si>
  <si>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</si>
  <si>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</si>
  <si>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</si>
  <si>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</si>
  <si>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</si>
  <si>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</si>
  <si>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</si>
  <si>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</si>
  <si>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</si>
  <si>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</si>
  <si>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</si>
  <si>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</si>
  <si>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</si>
  <si>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</si>
  <si>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</si>
  <si>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</si>
  <si>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</si>
  <si>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</si>
  <si>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</si>
  <si>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</si>
  <si>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</si>
  <si>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</si>
  <si>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</si>
  <si>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</si>
  <si>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</si>
  <si>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</si>
  <si>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</si>
  <si>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</si>
  <si>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</si>
  <si>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</si>
  <si>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</si>
  <si>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</si>
  <si>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</si>
  <si>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</si>
  <si>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</si>
  <si>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</si>
  <si>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</si>
  <si>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</si>
  <si>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</si>
  <si>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</si>
  <si>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</si>
  <si>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</si>
  <si>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</si>
  <si>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</si>
  <si>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</si>
  <si>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</si>
  <si>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</si>
  <si>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</si>
  <si>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</si>
  <si>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</si>
  <si>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</si>
  <si>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</si>
  <si>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</si>
  <si>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</si>
  <si>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</si>
  <si>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</si>
  <si>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</si>
  <si>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</si>
  <si>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</si>
  <si>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</si>
  <si>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</si>
  <si>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</si>
  <si>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</si>
  <si>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</si>
  <si>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</si>
  <si>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</si>
  <si>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</si>
  <si>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</si>
  <si>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</si>
  <si>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</si>
  <si>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</si>
  <si>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</si>
  <si>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</si>
  <si>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</si>
  <si>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</si>
  <si>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</si>
  <si>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</si>
  <si>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</si>
  <si>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</si>
  <si>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</si>
  <si>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</si>
  <si>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</si>
  <si>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</si>
  <si>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</si>
  <si>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</si>
  <si>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</si>
  <si>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</si>
  <si>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</si>
  <si>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</si>
  <si>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</si>
  <si>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</si>
  <si>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</si>
  <si>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</si>
  <si>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</si>
  <si>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</si>
  <si>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</si>
  <si>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</si>
  <si>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</si>
  <si>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</si>
  <si>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</si>
  <si>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</si>
  <si>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</si>
  <si>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</si>
  <si>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</si>
  <si>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</si>
  <si>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</si>
  <si>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</si>
  <si>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</si>
  <si>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</si>
  <si>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</si>
  <si>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</si>
  <si>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</si>
  <si>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</si>
  <si>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</si>
  <si>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</si>
  <si>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</si>
  <si>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</si>
  <si>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</si>
  <si>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</si>
  <si>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</si>
  <si>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</si>
  <si>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</si>
  <si>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</si>
  <si>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</si>
  <si>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</si>
  <si>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</si>
  <si>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</si>
  <si>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</si>
  <si>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</si>
  <si>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</si>
  <si>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</si>
  <si>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</si>
  <si>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</si>
  <si>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</si>
  <si>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</si>
  <si>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</si>
  <si>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</si>
  <si>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</si>
  <si>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</si>
  <si>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</si>
  <si>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</si>
  <si>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Հարկային պարտավորությունների ճշգրտում</t>
  </si>
  <si>
    <t>Երեխաների վարձավճար /սխալ վարձավճար/</t>
  </si>
  <si>
    <t>պարգևավճար</t>
  </si>
  <si>
    <t>Երեխաների վարձավճար / սխալ վճարված/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</si>
  <si>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</si>
  <si>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</si>
  <si>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</si>
  <si>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</si>
  <si>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</si>
  <si>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</si>
  <si>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</si>
  <si>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</si>
  <si>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</si>
  <si>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</si>
  <si>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</si>
  <si>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</si>
  <si>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</si>
  <si>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</si>
  <si>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</si>
  <si>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</si>
  <si>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</si>
  <si>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</si>
  <si>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</si>
  <si>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</si>
  <si>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</si>
  <si>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</si>
  <si>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>Հասմիկ Պողոսյան</t>
  </si>
  <si>
    <t>31.12.2024թ.</t>
  </si>
  <si>
    <t>Երևանի բյուջեից դրամաշնորհի կանխավճար</t>
  </si>
  <si>
    <t>Արխիվացման գծով</t>
  </si>
  <si>
    <t>Հանրային անվտանգության պաշտպանության ծառայությունների գծով  /ԱԻՆ/</t>
  </si>
  <si>
    <t>Ներքնակ</t>
  </si>
  <si>
    <t>Կոմունալ ծախսերի փոխհատուցման գծով</t>
  </si>
  <si>
    <t>ՏՆՕՐԵՆԻ ժ/պ՝</t>
  </si>
  <si>
    <t>Այլ մուտքեր</t>
  </si>
  <si>
    <t>Արհեստական տոնածառ</t>
  </si>
  <si>
    <t>Ալվինա Սանոսյան</t>
  </si>
  <si>
    <t>համակարգչի սպասարկման գծով</t>
  </si>
  <si>
    <t xml:space="preserve">Այլ </t>
  </si>
  <si>
    <t>Աշխատավարձի գծով</t>
  </si>
  <si>
    <t>Ծառերի էտման գծով</t>
  </si>
  <si>
    <t xml:space="preserve">«Երևանի հ․148 մսուր-մանկապարտեզ» ՀՈԱԿ-ի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</si>
</sst>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b/>
      <sz val="14"/>
      <color theme="1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9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167" fontId="67" fillId="0" borderId="10" xfId="20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3" fontId="42" fillId="0" borderId="19" xfId="63" applyNumberFormat="1" applyFont="1" applyBorder="1" applyAlignment="1">
      <alignment horizontal="center" vertical="center" wrapText="1"/>
    </xf>
    <xf numFmtId="166" fontId="42" fillId="0" borderId="20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horizontal="left" vertical="center"/>
      <protection locked="0" hidden="1"/>
    </xf>
    <xf numFmtId="0" fontId="31" fillId="0" borderId="0" xfId="45" applyFont="1" applyAlignment="1" applyProtection="1">
      <alignment vertical="center" wrapText="1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73" fillId="0" borderId="34" xfId="62" applyFont="1" applyBorder="1" applyAlignment="1">
      <alignment horizontal="center" vertical="center" wrapText="1"/>
    </xf>
    <xf numFmtId="0" fontId="73" fillId="0" borderId="0" xfId="62" applyFont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X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UAMQAgAFAATQAAAAAAAAAAAAAAAAAAAAAAAAAAAAAAAAAAAAAAAAAAAAAAAAAAAAAAAAAAAAAAAAAAAAAAAAAAAAAAAAAAAAAAAAAAAAAAAAAAAAAAAAAAAAAAAAAAAAAAAADpBwUAAgAUABMAMw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UxMjdaMCMGCSqGSIb3DQEJBDEWBBTpWxLakfCMRTLX+hOwbYjNM22bKzArBgsqhkiG9w0BCRACDDEcMBowGDAWBBRE5xMFRVajmd/v2Zzf5CvSbEm8HjANBgkqhkiG9w0BAQEFAASCAQCkl403DuuvaIoCfrGA5bcjNI05SM5cXELXn6yF/q+I3wZ+t/RfUL5RbRnN60TZCwzd34aHBNr7nosfB+ODEYiLM65o3j7FzYsG9M10OlB5I/R3+iAm8ZZPNA4UAaAzBMVGGu5pxNPfd9m1LPea4NcWwZwdmSkdjoIgM/6LwFmvuO8LDHj8FigLtihPBG4Xaw3LYcsjuwZrJvtSW79mFjJSplwH9E9QhTXp8CZ7Au6kiBjDvhAEUGsg635kO/v+oPlIbyAZtZsMmGSuNh+S4OjKHTzriUEJK5IKuJ1lv7Tp4xySjTYX+nsD/Ge+0D6LgLQk66VU+uRMEqJuh140tHjt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y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UAMQAgAFAATQAAAAAAAAAAAAAAAAAAAAAAAAAAAAAAAAAAAAAAAAAAAAAAAAAAAAAAAAAAAAAAAAAAAAAAAAAAAAAAAAAAAAAAAAAAAAAAAAAAAAAAAAAAAAAAAAAAAAAAAADpBwUAAgAUABMAMw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UxMjRaMCMGCSqGSIb3DQEJBDEWBBQtHMCt8jVLAsDto/lQUOUpniogbTArBgsqhkiG9w0BCRACDDEcMBowGDAWBBRE5xMFRVajmd/v2Zzf5CvSbEm8HjANBgkqhkiG9w0BAQEFAASCAQBspyoJrT/f1UeaLPGbaM7jSmgBAhfc4+51rJZLJAs/1Yza/6dQiHiB5VzCf6Dmg6wBlFOVg7YdwgFiAqyzJPeeHctm54T3owWIAB/ZHFQIrW9rd06V8XhLUh5N+ehsuZ1voQ/Ue43eZ64gBQjxd95k9A58SRk7y95Nvd55z8s+hD3h/wTK+Qc78HUUB+IPOG/QbaaJz5dPzkDOm1+tMfAriGRjCSmHnaZ9/J0EB0+Zm8xE1K5o4pE73GxSD37YxeSnPWxwUOniIrJHeDJvolwddIjRM8fqBl4WkLBGW09rol9cFAlleDMa2xqGrd/b5yjEqDD8WAIy/pMLHA32FiBT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85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A3340D66-DDC7-17EE-BEEA-2089615960D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92</xdr:row>
          <xdr:rowOff>0</xdr:rowOff>
        </xdr:from>
        <xdr:to>
          <xdr:col>4</xdr:col>
          <xdr:colOff>444500</xdr:colOff>
          <xdr:row>97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E76B0B78-9197-4782-1863-401A70BB7ED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87"/>
  <sheetViews>
    <sheetView tabSelected="1" view="pageBreakPreview" topLeftCell="A30" zoomScaleSheetLayoutView="100" workbookViewId="0">
      <selection activeCell="C86" sqref="C86"/>
    </sheetView>
  </sheetViews>
  <sheetFormatPr defaultColWidth="9.140625" defaultRowHeight="17.25"/>
  <cols>
    <col min="1" max="1" width="6.140625" style="5" customWidth="1"/>
    <col min="2" max="2" width="58.42578125" style="5" customWidth="1"/>
    <col min="3" max="3" width="37.7109375" style="5" customWidth="1"/>
    <col min="4" max="4" width="22.85546875" style="14" customWidth="1"/>
    <col min="5" max="5" width="6.2851562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customWidth="1"/>
    <col min="15" max="16384" width="9.140625" style="5"/>
  </cols>
  <sheetData>
    <row r="1" spans="1:10">
      <c r="C1" s="187"/>
      <c r="D1" s="187" t="s">
        <v>186</v>
      </c>
      <c r="E1" s="14">
        <v>283</v>
      </c>
      <c r="F1" s="187"/>
    </row>
    <row r="2" spans="1:10">
      <c r="C2" s="187"/>
      <c r="D2" s="431" t="s">
        <v>39</v>
      </c>
      <c r="E2" s="431"/>
      <c r="F2" s="187"/>
    </row>
    <row r="3" spans="1:10">
      <c r="C3" s="187"/>
      <c r="D3" s="432" t="s">
        <v>213</v>
      </c>
      <c r="E3" s="432"/>
      <c r="F3" s="187"/>
    </row>
    <row r="4" spans="1:10" s="14" customFormat="1" ht="24.75" customHeight="1">
      <c r="B4" s="196"/>
      <c r="C4" s="196"/>
      <c r="D4" s="431" t="s">
        <v>272</v>
      </c>
      <c r="E4" s="431"/>
    </row>
    <row r="5" spans="1:10" s="14" customFormat="1" ht="20.25" customHeight="1">
      <c r="B5" s="196"/>
      <c r="C5" s="431" t="s">
        <v>214</v>
      </c>
      <c r="D5" s="431"/>
      <c r="E5" s="431"/>
    </row>
    <row r="6" spans="1:10" ht="20.25">
      <c r="A6" s="434" t="s">
        <v>40</v>
      </c>
      <c r="B6" s="434"/>
      <c r="C6" s="434"/>
      <c r="D6" s="434"/>
      <c r="E6" s="434"/>
      <c r="F6" s="15"/>
    </row>
    <row r="7" spans="1:10" ht="20.45" customHeight="1">
      <c r="A7" s="435" t="s">
        <v>300</v>
      </c>
      <c r="B7" s="435"/>
      <c r="C7" s="435"/>
      <c r="D7" s="435"/>
      <c r="E7" s="435"/>
      <c r="F7" s="22" t="s">
        <v>202</v>
      </c>
    </row>
    <row r="8" spans="1:10" ht="18.75" customHeight="1">
      <c r="A8" s="436" t="s">
        <v>273</v>
      </c>
      <c r="B8" s="436"/>
      <c r="C8" s="436"/>
      <c r="D8" s="436"/>
      <c r="E8" s="436"/>
      <c r="F8" s="16"/>
      <c r="G8" s="17"/>
      <c r="H8" s="17"/>
      <c r="I8" s="17"/>
      <c r="J8" s="17"/>
    </row>
    <row r="9" spans="1:10" ht="25.5">
      <c r="A9" s="16"/>
      <c r="B9" s="30"/>
      <c r="C9" s="16"/>
      <c r="D9" s="300" t="s">
        <v>50</v>
      </c>
      <c r="E9" s="301"/>
    </row>
    <row r="10" spans="1:10" ht="20.25">
      <c r="A10" s="30" t="s">
        <v>7</v>
      </c>
      <c r="B10" s="302" t="s">
        <v>135</v>
      </c>
      <c r="C10" s="303"/>
      <c r="D10" s="304"/>
      <c r="E10" s="304"/>
    </row>
    <row r="11" spans="1:10">
      <c r="A11" s="39">
        <v>1</v>
      </c>
      <c r="B11" s="7" t="s">
        <v>113</v>
      </c>
      <c r="C11" s="192"/>
      <c r="D11" s="185">
        <v>38468.800000000003</v>
      </c>
      <c r="E11" s="189"/>
      <c r="F11" s="293"/>
    </row>
    <row r="12" spans="1:10" hidden="1">
      <c r="A12" s="39">
        <f>+A11+1</f>
        <v>2</v>
      </c>
      <c r="B12" s="7" t="s">
        <v>223</v>
      </c>
      <c r="C12" s="7"/>
      <c r="D12" s="310">
        <f>SUM(D13:D14)</f>
        <v>0</v>
      </c>
      <c r="E12" s="185"/>
    </row>
    <row r="13" spans="1:10" s="330" customFormat="1" hidden="1">
      <c r="A13" s="326">
        <f>+A12+0.1</f>
        <v>2.1</v>
      </c>
      <c r="B13" s="327" t="s">
        <v>224</v>
      </c>
      <c r="C13" s="327"/>
      <c r="D13" s="328"/>
      <c r="E13" s="329"/>
    </row>
    <row r="14" spans="1:10" s="330" customFormat="1" hidden="1">
      <c r="A14" s="326">
        <f>+A13+0.1</f>
        <v>2.2000000000000002</v>
      </c>
      <c r="B14" s="327" t="s">
        <v>225</v>
      </c>
      <c r="C14" s="327"/>
      <c r="D14" s="328"/>
      <c r="E14" s="329"/>
    </row>
    <row r="15" spans="1:10" ht="20.25" hidden="1">
      <c r="A15" s="39">
        <f>+A12+1</f>
        <v>3</v>
      </c>
      <c r="B15" s="7" t="s">
        <v>226</v>
      </c>
      <c r="C15" s="7"/>
      <c r="D15" s="310">
        <f>SUM(D16:D17)</f>
        <v>0</v>
      </c>
      <c r="E15" s="185"/>
      <c r="F15" s="209"/>
    </row>
    <row r="16" spans="1:10" s="330" customFormat="1" hidden="1">
      <c r="A16" s="326">
        <f>+A15+0.1</f>
        <v>3.1</v>
      </c>
      <c r="B16" s="327" t="s">
        <v>227</v>
      </c>
      <c r="C16" s="327"/>
      <c r="D16" s="328"/>
      <c r="E16" s="329"/>
    </row>
    <row r="17" spans="1:6" s="330" customFormat="1" hidden="1">
      <c r="A17" s="326">
        <v>3.2</v>
      </c>
      <c r="B17" s="327" t="s">
        <v>228</v>
      </c>
      <c r="C17" s="327"/>
      <c r="D17" s="328"/>
      <c r="E17" s="329"/>
    </row>
    <row r="18" spans="1:6" hidden="1">
      <c r="A18" s="39">
        <f>+A15+1</f>
        <v>4</v>
      </c>
      <c r="B18" s="7" t="s">
        <v>229</v>
      </c>
      <c r="C18" s="7"/>
      <c r="D18" s="310">
        <f>+'Komunal '!N20</f>
        <v>0</v>
      </c>
      <c r="E18" s="185"/>
    </row>
    <row r="19" spans="1:6" hidden="1">
      <c r="A19" s="39">
        <f>+A18+1</f>
        <v>5</v>
      </c>
      <c r="B19" s="7" t="s">
        <v>8</v>
      </c>
      <c r="C19" s="192"/>
      <c r="D19" s="185"/>
      <c r="E19" s="189"/>
    </row>
    <row r="20" spans="1:6" hidden="1">
      <c r="A20" s="39">
        <f t="shared" ref="A20:A23" si="0">+A19+1</f>
        <v>6</v>
      </c>
      <c r="B20" s="7" t="s">
        <v>60</v>
      </c>
      <c r="C20" s="192"/>
      <c r="D20" s="310">
        <f>+'Komunal '!M28</f>
        <v>0</v>
      </c>
      <c r="E20" s="189"/>
    </row>
    <row r="21" spans="1:6" hidden="1">
      <c r="A21" s="39">
        <v>5</v>
      </c>
      <c r="B21" s="7" t="s">
        <v>114</v>
      </c>
      <c r="C21" s="192"/>
      <c r="D21" s="185"/>
      <c r="E21" s="189"/>
    </row>
    <row r="22" spans="1:6" s="205" customFormat="1" hidden="1">
      <c r="A22" s="39">
        <v>6</v>
      </c>
      <c r="B22" s="305" t="s">
        <v>9</v>
      </c>
      <c r="C22" s="306"/>
      <c r="D22" s="202"/>
      <c r="E22" s="204"/>
    </row>
    <row r="23" spans="1:6" hidden="1">
      <c r="A23" s="39">
        <f t="shared" si="0"/>
        <v>7</v>
      </c>
      <c r="B23" s="7" t="s">
        <v>68</v>
      </c>
      <c r="C23" s="192"/>
      <c r="D23" s="185"/>
      <c r="E23" s="189"/>
    </row>
    <row r="24" spans="1:6">
      <c r="A24" s="39">
        <v>2</v>
      </c>
      <c r="B24" s="7" t="s">
        <v>119</v>
      </c>
      <c r="C24" s="192"/>
      <c r="D24" s="310">
        <f>SUM(D25:D26)</f>
        <v>496.90499999999997</v>
      </c>
      <c r="E24" s="189"/>
    </row>
    <row r="25" spans="1:6" s="330" customFormat="1">
      <c r="A25" s="326">
        <f>+A24+0.1</f>
        <v>2.1</v>
      </c>
      <c r="B25" s="327" t="s">
        <v>69</v>
      </c>
      <c r="C25" s="327"/>
      <c r="D25" s="331">
        <f>+D70</f>
        <v>496.90499999999997</v>
      </c>
      <c r="E25" s="329"/>
    </row>
    <row r="26" spans="1:6" s="330" customFormat="1" hidden="1">
      <c r="A26" s="326">
        <f>+A25+0.1</f>
        <v>2.2000000000000002</v>
      </c>
      <c r="B26" s="327" t="s">
        <v>70</v>
      </c>
      <c r="C26" s="327"/>
      <c r="D26" s="328"/>
      <c r="E26" s="329"/>
      <c r="F26" s="330" t="s">
        <v>193</v>
      </c>
    </row>
    <row r="27" spans="1:6">
      <c r="A27" s="39">
        <f>+A24+1</f>
        <v>3</v>
      </c>
      <c r="B27" s="7" t="s">
        <v>10</v>
      </c>
      <c r="C27" s="192"/>
      <c r="D27" s="185">
        <v>10</v>
      </c>
      <c r="E27" s="189"/>
    </row>
    <row r="28" spans="1:6" ht="19.5" hidden="1" customHeight="1">
      <c r="A28" s="39">
        <f>+A27+1</f>
        <v>4</v>
      </c>
      <c r="B28" s="429"/>
      <c r="C28" s="192"/>
      <c r="D28" s="185"/>
      <c r="E28" s="189"/>
      <c r="F28" s="195" t="s">
        <v>243</v>
      </c>
    </row>
    <row r="29" spans="1:6">
      <c r="A29" s="30"/>
      <c r="B29" s="61" t="s">
        <v>27</v>
      </c>
      <c r="C29" s="303"/>
      <c r="D29" s="311">
        <f>SUM(D11:D12,D15,D18:D24,D27:D28)</f>
        <v>38975.705000000002</v>
      </c>
      <c r="E29" s="307"/>
    </row>
    <row r="30" spans="1:6">
      <c r="A30" s="14"/>
      <c r="B30" s="30"/>
      <c r="C30" s="192"/>
      <c r="D30" s="185"/>
      <c r="E30" s="185"/>
    </row>
    <row r="31" spans="1:6" ht="20.25">
      <c r="A31" s="30" t="s">
        <v>11</v>
      </c>
      <c r="B31" s="302" t="s">
        <v>136</v>
      </c>
      <c r="C31" s="304"/>
      <c r="D31" s="308"/>
      <c r="E31" s="308"/>
    </row>
    <row r="32" spans="1:6">
      <c r="A32" s="39">
        <v>1</v>
      </c>
      <c r="B32" s="7" t="s">
        <v>298</v>
      </c>
      <c r="C32" s="192"/>
      <c r="D32" s="310">
        <f>+Ashkhatavardz!M9</f>
        <v>36311</v>
      </c>
      <c r="E32" s="189"/>
    </row>
    <row r="33" spans="1:14" s="330" customFormat="1" hidden="1">
      <c r="A33" s="326">
        <f>+A32+0.1</f>
        <v>1.1000000000000001</v>
      </c>
      <c r="B33" s="327" t="s">
        <v>115</v>
      </c>
      <c r="C33" s="327"/>
      <c r="D33" s="328"/>
      <c r="E33" s="329"/>
    </row>
    <row r="34" spans="1:14" s="330" customFormat="1" hidden="1">
      <c r="A34" s="326">
        <f>+A33+0.1</f>
        <v>1.2000000000000002</v>
      </c>
      <c r="B34" s="327"/>
      <c r="C34" s="327"/>
      <c r="D34" s="328"/>
      <c r="E34" s="329"/>
      <c r="G34" s="330" t="s">
        <v>221</v>
      </c>
    </row>
    <row r="35" spans="1:14" hidden="1">
      <c r="A35" s="39">
        <f>+A32+1</f>
        <v>2</v>
      </c>
      <c r="B35" s="7" t="s">
        <v>14</v>
      </c>
      <c r="C35" s="192"/>
      <c r="D35" s="312">
        <f>+L36-'Dramakan hosqer'!F89</f>
        <v>0</v>
      </c>
      <c r="E35" s="189"/>
      <c r="G35" s="194"/>
      <c r="H35" s="194" t="s">
        <v>184</v>
      </c>
      <c r="I35" s="194">
        <v>500</v>
      </c>
      <c r="J35" s="194">
        <v>252</v>
      </c>
      <c r="K35" s="194" t="s">
        <v>185</v>
      </c>
      <c r="L35" s="194">
        <f>+ROUND(G35*I35*J35/1000,1)</f>
        <v>0</v>
      </c>
      <c r="M35" s="30"/>
      <c r="N35" s="5" t="s">
        <v>277</v>
      </c>
    </row>
    <row r="36" spans="1:14" hidden="1">
      <c r="A36" s="39">
        <f>+A35+1</f>
        <v>3</v>
      </c>
      <c r="B36" s="7" t="s">
        <v>13</v>
      </c>
      <c r="C36" s="192"/>
      <c r="D36" s="310">
        <f>+'Komunal '!F27</f>
        <v>0</v>
      </c>
      <c r="E36" s="189"/>
      <c r="F36" s="189">
        <f>+D36-'Komunal '!F27</f>
        <v>0</v>
      </c>
      <c r="L36" s="5">
        <f>+L35*0.8</f>
        <v>0</v>
      </c>
    </row>
    <row r="37" spans="1:14">
      <c r="A37" s="39">
        <v>2</v>
      </c>
      <c r="B37" s="7" t="s">
        <v>12</v>
      </c>
      <c r="C37" s="192"/>
      <c r="D37" s="310">
        <f>+'Komunal '!J27</f>
        <v>41.6</v>
      </c>
      <c r="E37" s="189"/>
      <c r="F37" s="189">
        <f>+D37-'Komunal '!J27</f>
        <v>0</v>
      </c>
    </row>
    <row r="38" spans="1:14" hidden="1">
      <c r="A38" s="39">
        <f t="shared" ref="A38:A41" si="1">+A37+1</f>
        <v>3</v>
      </c>
      <c r="B38" s="7" t="s">
        <v>15</v>
      </c>
      <c r="C38" s="192"/>
      <c r="D38" s="310">
        <f>+'Komunal '!O27</f>
        <v>0</v>
      </c>
      <c r="E38" s="189"/>
      <c r="F38" s="189">
        <f>+D38-'Komunal '!O27</f>
        <v>0</v>
      </c>
    </row>
    <row r="39" spans="1:14" hidden="1">
      <c r="A39" s="39">
        <f t="shared" si="1"/>
        <v>4</v>
      </c>
      <c r="B39" s="7" t="s">
        <v>16</v>
      </c>
      <c r="C39" s="192"/>
      <c r="D39" s="185"/>
      <c r="E39" s="189"/>
    </row>
    <row r="40" spans="1:14" hidden="1">
      <c r="A40" s="39">
        <f t="shared" si="1"/>
        <v>5</v>
      </c>
      <c r="B40" s="7" t="s">
        <v>17</v>
      </c>
      <c r="C40" s="192"/>
      <c r="D40" s="185"/>
      <c r="E40" s="189"/>
    </row>
    <row r="41" spans="1:14" hidden="1">
      <c r="A41" s="39">
        <f t="shared" si="1"/>
        <v>6</v>
      </c>
      <c r="B41" s="7" t="s">
        <v>18</v>
      </c>
      <c r="C41" s="192"/>
      <c r="D41" s="310">
        <f>SUM(D42:D44)</f>
        <v>0</v>
      </c>
      <c r="E41" s="189"/>
    </row>
    <row r="42" spans="1:14" s="330" customFormat="1" ht="15.75" hidden="1" customHeight="1">
      <c r="A42" s="326">
        <f>+A41+0.1</f>
        <v>6.1</v>
      </c>
      <c r="B42" s="327" t="s">
        <v>19</v>
      </c>
      <c r="C42" s="327"/>
      <c r="D42" s="328"/>
      <c r="E42" s="329"/>
    </row>
    <row r="43" spans="1:14" s="330" customFormat="1" ht="15.75" hidden="1" customHeight="1">
      <c r="A43" s="326">
        <f>+A42+0.1</f>
        <v>6.1999999999999993</v>
      </c>
      <c r="B43" s="327" t="s">
        <v>20</v>
      </c>
      <c r="C43" s="327"/>
      <c r="D43" s="328"/>
      <c r="E43" s="329"/>
    </row>
    <row r="44" spans="1:14" s="330" customFormat="1" ht="15.75" hidden="1" customHeight="1">
      <c r="A44" s="326">
        <f>+A43+0.1</f>
        <v>6.2999999999999989</v>
      </c>
      <c r="B44" s="327" t="s">
        <v>21</v>
      </c>
      <c r="C44" s="327"/>
      <c r="D44" s="328"/>
      <c r="E44" s="329"/>
    </row>
    <row r="45" spans="1:14" hidden="1">
      <c r="A45" s="39">
        <f>+A41+1</f>
        <v>7</v>
      </c>
      <c r="B45" s="7" t="s">
        <v>22</v>
      </c>
      <c r="C45" s="192"/>
      <c r="D45" s="185"/>
      <c r="E45" s="189"/>
      <c r="F45" s="5" t="s">
        <v>244</v>
      </c>
      <c r="I45" s="195"/>
      <c r="J45" s="274"/>
      <c r="K45" s="274"/>
    </row>
    <row r="46" spans="1:14" hidden="1">
      <c r="A46" s="39">
        <v>9</v>
      </c>
      <c r="B46" s="7" t="s">
        <v>28</v>
      </c>
      <c r="C46" s="192"/>
      <c r="D46" s="310">
        <f>+J46</f>
        <v>0</v>
      </c>
      <c r="E46" s="189"/>
      <c r="F46" s="193"/>
      <c r="G46" s="193" t="s">
        <v>184</v>
      </c>
      <c r="H46" s="193">
        <v>147</v>
      </c>
      <c r="I46" s="193" t="s">
        <v>185</v>
      </c>
      <c r="J46" s="193">
        <f>+F46*H46</f>
        <v>0</v>
      </c>
      <c r="K46" s="309"/>
      <c r="L46" s="309"/>
      <c r="M46" s="309"/>
      <c r="N46" s="309"/>
    </row>
    <row r="47" spans="1:14" hidden="1">
      <c r="A47" s="39">
        <f t="shared" ref="A47:A64" si="2">+A46+1</f>
        <v>10</v>
      </c>
      <c r="B47" s="7" t="s">
        <v>23</v>
      </c>
      <c r="C47" s="192"/>
      <c r="D47" s="310">
        <f>+J47</f>
        <v>0</v>
      </c>
      <c r="E47" s="189"/>
      <c r="F47" s="193"/>
      <c r="G47" s="193" t="s">
        <v>184</v>
      </c>
      <c r="H47" s="275">
        <v>27.9</v>
      </c>
      <c r="I47" s="193" t="s">
        <v>185</v>
      </c>
      <c r="J47" s="193">
        <f>+F47*H47</f>
        <v>0</v>
      </c>
      <c r="K47" s="309"/>
      <c r="L47" s="309"/>
      <c r="M47" s="309"/>
      <c r="N47" s="309"/>
    </row>
    <row r="48" spans="1:14" hidden="1">
      <c r="A48" s="39">
        <f t="shared" si="2"/>
        <v>11</v>
      </c>
      <c r="B48" s="7" t="s">
        <v>71</v>
      </c>
      <c r="C48" s="192"/>
      <c r="D48" s="185"/>
      <c r="E48" s="189"/>
      <c r="F48" s="437"/>
      <c r="G48" s="437" t="s">
        <v>184</v>
      </c>
      <c r="H48" s="443" t="s">
        <v>245</v>
      </c>
      <c r="I48" s="437" t="s">
        <v>185</v>
      </c>
      <c r="J48" s="437">
        <f>0*80+0*110+0*250</f>
        <v>0</v>
      </c>
      <c r="K48" s="440" t="s">
        <v>246</v>
      </c>
      <c r="L48" s="309"/>
      <c r="M48" s="309"/>
      <c r="N48" s="309"/>
    </row>
    <row r="49" spans="1:14">
      <c r="A49" s="39">
        <v>3</v>
      </c>
      <c r="B49" s="7" t="s">
        <v>46</v>
      </c>
      <c r="C49" s="192"/>
      <c r="D49" s="185">
        <v>20</v>
      </c>
      <c r="E49" s="189"/>
      <c r="F49" s="438"/>
      <c r="G49" s="438"/>
      <c r="H49" s="444"/>
      <c r="I49" s="438"/>
      <c r="J49" s="438"/>
      <c r="K49" s="440"/>
      <c r="L49" s="309"/>
      <c r="M49" s="309"/>
      <c r="N49" s="309"/>
    </row>
    <row r="50" spans="1:14" hidden="1">
      <c r="A50" s="39">
        <f t="shared" si="2"/>
        <v>4</v>
      </c>
      <c r="B50" s="7" t="s">
        <v>116</v>
      </c>
      <c r="C50" s="192"/>
      <c r="D50" s="185"/>
      <c r="E50" s="189"/>
      <c r="F50" s="439"/>
      <c r="G50" s="439" t="s">
        <v>184</v>
      </c>
      <c r="H50" s="441">
        <v>38.700000000000003</v>
      </c>
      <c r="I50" s="439" t="s">
        <v>185</v>
      </c>
      <c r="J50" s="439">
        <f>+F50*H50</f>
        <v>0</v>
      </c>
      <c r="K50" s="442"/>
      <c r="L50" s="309"/>
      <c r="M50" s="309"/>
      <c r="N50" s="309"/>
    </row>
    <row r="51" spans="1:14" hidden="1">
      <c r="A51" s="39">
        <f t="shared" si="2"/>
        <v>5</v>
      </c>
      <c r="B51" s="7" t="s">
        <v>117</v>
      </c>
      <c r="C51" s="192"/>
      <c r="D51" s="185"/>
      <c r="E51" s="189"/>
      <c r="F51" s="439"/>
      <c r="G51" s="439"/>
      <c r="H51" s="441"/>
      <c r="I51" s="439"/>
      <c r="J51" s="439"/>
      <c r="K51" s="442"/>
      <c r="L51" s="309"/>
      <c r="M51" s="309"/>
      <c r="N51" s="309"/>
    </row>
    <row r="52" spans="1:14" hidden="1">
      <c r="A52" s="39">
        <f t="shared" si="2"/>
        <v>6</v>
      </c>
      <c r="B52" s="7" t="s">
        <v>24</v>
      </c>
      <c r="C52" s="192"/>
      <c r="D52" s="185"/>
      <c r="E52" s="189"/>
    </row>
    <row r="53" spans="1:14" hidden="1">
      <c r="A53" s="39">
        <f t="shared" si="2"/>
        <v>7</v>
      </c>
      <c r="B53" s="7" t="s">
        <v>25</v>
      </c>
      <c r="C53" s="192"/>
      <c r="D53" s="185"/>
      <c r="E53" s="189"/>
    </row>
    <row r="54" spans="1:14" hidden="1">
      <c r="A54" s="39">
        <f t="shared" si="2"/>
        <v>8</v>
      </c>
      <c r="B54" s="7" t="s">
        <v>63</v>
      </c>
      <c r="C54" s="192"/>
      <c r="D54" s="185"/>
      <c r="E54" s="189"/>
    </row>
    <row r="55" spans="1:14" hidden="1">
      <c r="A55" s="39">
        <f t="shared" si="2"/>
        <v>9</v>
      </c>
      <c r="B55" s="7" t="s">
        <v>51</v>
      </c>
      <c r="C55" s="192"/>
      <c r="D55" s="310">
        <f>+D20</f>
        <v>0</v>
      </c>
      <c r="E55" s="189"/>
    </row>
    <row r="56" spans="1:14">
      <c r="A56" s="39">
        <v>4</v>
      </c>
      <c r="B56" s="7" t="s">
        <v>43</v>
      </c>
      <c r="C56" s="192"/>
      <c r="D56" s="185">
        <v>105</v>
      </c>
      <c r="E56" s="189"/>
      <c r="F56" s="5">
        <v>300</v>
      </c>
    </row>
    <row r="57" spans="1:14">
      <c r="A57" s="39">
        <v>5</v>
      </c>
      <c r="B57" s="7" t="s">
        <v>72</v>
      </c>
      <c r="C57" s="192"/>
      <c r="D57" s="185">
        <v>100</v>
      </c>
      <c r="E57" s="189"/>
    </row>
    <row r="58" spans="1:14">
      <c r="A58" s="39">
        <f t="shared" si="2"/>
        <v>6</v>
      </c>
      <c r="B58" s="7" t="s">
        <v>73</v>
      </c>
      <c r="C58" s="192"/>
      <c r="D58" s="185">
        <v>112</v>
      </c>
      <c r="E58" s="189"/>
    </row>
    <row r="59" spans="1:14">
      <c r="A59" s="39">
        <f t="shared" si="2"/>
        <v>7</v>
      </c>
      <c r="B59" s="7" t="s">
        <v>44</v>
      </c>
      <c r="C59" s="192"/>
      <c r="D59" s="185">
        <v>3</v>
      </c>
      <c r="E59" s="189"/>
    </row>
    <row r="60" spans="1:14" hidden="1">
      <c r="A60" s="39">
        <f t="shared" si="2"/>
        <v>8</v>
      </c>
      <c r="B60" s="7" t="s">
        <v>118</v>
      </c>
      <c r="C60" s="192"/>
      <c r="D60" s="185"/>
      <c r="E60" s="189"/>
    </row>
    <row r="61" spans="1:14" hidden="1">
      <c r="A61" s="39">
        <f t="shared" si="2"/>
        <v>9</v>
      </c>
      <c r="B61" s="7" t="s">
        <v>45</v>
      </c>
      <c r="C61" s="192"/>
      <c r="D61" s="185"/>
      <c r="E61" s="189"/>
    </row>
    <row r="62" spans="1:14" hidden="1">
      <c r="A62" s="39">
        <v>21</v>
      </c>
      <c r="B62" s="7" t="s">
        <v>61</v>
      </c>
      <c r="C62" s="192"/>
      <c r="D62" s="185"/>
      <c r="E62" s="189"/>
    </row>
    <row r="63" spans="1:14" ht="34.5" hidden="1" customHeight="1">
      <c r="A63" s="39">
        <f t="shared" si="2"/>
        <v>22</v>
      </c>
      <c r="B63" s="428" t="s">
        <v>289</v>
      </c>
      <c r="C63" s="192"/>
      <c r="D63" s="185"/>
      <c r="E63" s="189"/>
    </row>
    <row r="64" spans="1:14" hidden="1">
      <c r="A64" s="39">
        <f t="shared" si="2"/>
        <v>23</v>
      </c>
      <c r="B64" s="7" t="s">
        <v>263</v>
      </c>
      <c r="C64" s="192"/>
      <c r="D64" s="185"/>
      <c r="E64" s="189"/>
    </row>
    <row r="65" spans="1:7">
      <c r="A65" s="39">
        <v>8</v>
      </c>
      <c r="B65" s="53" t="s">
        <v>288</v>
      </c>
      <c r="C65" s="192"/>
      <c r="D65" s="185">
        <v>70</v>
      </c>
      <c r="E65" s="189"/>
    </row>
    <row r="66" spans="1:7" hidden="1">
      <c r="A66" s="39"/>
      <c r="B66" s="53" t="s">
        <v>291</v>
      </c>
      <c r="C66" s="192"/>
      <c r="D66" s="185"/>
      <c r="E66" s="189"/>
    </row>
    <row r="67" spans="1:7">
      <c r="A67" s="39">
        <f>+A65+1</f>
        <v>9</v>
      </c>
      <c r="B67" s="7" t="s">
        <v>219</v>
      </c>
      <c r="C67" s="192"/>
      <c r="D67" s="185">
        <v>50</v>
      </c>
      <c r="E67" s="189"/>
      <c r="F67" s="195" t="s">
        <v>242</v>
      </c>
    </row>
    <row r="68" spans="1:7" hidden="1">
      <c r="A68" s="39">
        <v>24</v>
      </c>
      <c r="B68" s="7" t="s">
        <v>217</v>
      </c>
      <c r="C68" s="192"/>
      <c r="D68" s="185"/>
      <c r="E68" s="189"/>
      <c r="F68" s="22"/>
    </row>
    <row r="69" spans="1:7">
      <c r="A69" s="39">
        <v>10</v>
      </c>
      <c r="B69" s="7" t="s">
        <v>26</v>
      </c>
      <c r="C69" s="192"/>
      <c r="D69" s="185">
        <f>D70</f>
        <v>496.90499999999997</v>
      </c>
      <c r="E69" s="189"/>
    </row>
    <row r="70" spans="1:7" s="330" customFormat="1">
      <c r="A70" s="326">
        <f>+A69+0.1</f>
        <v>10.1</v>
      </c>
      <c r="B70" s="327" t="s">
        <v>74</v>
      </c>
      <c r="C70" s="327"/>
      <c r="D70" s="328">
        <v>496.90499999999997</v>
      </c>
      <c r="E70" s="329"/>
    </row>
    <row r="71" spans="1:7">
      <c r="A71" s="39">
        <f>+A69+1</f>
        <v>11</v>
      </c>
      <c r="B71" s="7" t="s">
        <v>75</v>
      </c>
      <c r="C71" s="192"/>
      <c r="D71" s="185">
        <v>20</v>
      </c>
      <c r="E71" s="189"/>
    </row>
    <row r="72" spans="1:7">
      <c r="A72" s="39">
        <v>12</v>
      </c>
      <c r="B72" s="7" t="s">
        <v>299</v>
      </c>
      <c r="C72" s="192"/>
      <c r="D72" s="185">
        <v>260</v>
      </c>
      <c r="E72" s="189"/>
    </row>
    <row r="73" spans="1:7">
      <c r="A73" s="39">
        <v>13</v>
      </c>
      <c r="B73" s="7" t="s">
        <v>64</v>
      </c>
      <c r="C73" s="192"/>
      <c r="D73" s="185">
        <v>1386.2</v>
      </c>
      <c r="E73" s="189"/>
    </row>
    <row r="74" spans="1:7">
      <c r="A74" s="14"/>
      <c r="B74" s="61" t="s">
        <v>29</v>
      </c>
      <c r="C74" s="303"/>
      <c r="D74" s="311">
        <f>SUM(D32,D35:D41,D45:D69,D71:D73)</f>
        <v>38975.704999999994</v>
      </c>
      <c r="E74" s="307"/>
      <c r="F74" s="433">
        <f>+D29-D74</f>
        <v>0</v>
      </c>
      <c r="G74" s="433"/>
    </row>
    <row r="75" spans="1:7" hidden="1">
      <c r="A75" s="14"/>
      <c r="B75" s="61"/>
      <c r="C75" s="303"/>
      <c r="D75" s="311"/>
      <c r="E75" s="307"/>
      <c r="F75" s="426"/>
      <c r="G75" s="426"/>
    </row>
    <row r="76" spans="1:7" hidden="1">
      <c r="A76" s="14"/>
      <c r="B76" s="61"/>
      <c r="C76" s="303"/>
      <c r="D76" s="311"/>
      <c r="E76" s="307"/>
      <c r="F76" s="426"/>
      <c r="G76" s="426"/>
    </row>
    <row r="77" spans="1:7">
      <c r="A77" s="14"/>
      <c r="B77" s="61"/>
      <c r="C77" s="303"/>
      <c r="D77" s="311"/>
      <c r="E77" s="307"/>
      <c r="F77" s="426"/>
      <c r="G77" s="426"/>
    </row>
    <row r="78" spans="1:7" hidden="1">
      <c r="A78" s="14"/>
      <c r="B78" s="61"/>
      <c r="C78" s="303"/>
      <c r="D78" s="311"/>
      <c r="E78" s="307"/>
      <c r="F78" s="426"/>
      <c r="G78" s="426"/>
    </row>
    <row r="79" spans="1:7" ht="25.5" hidden="1" customHeight="1">
      <c r="B79" s="168" t="s">
        <v>292</v>
      </c>
      <c r="C79" s="27"/>
      <c r="D79" s="14" t="s">
        <v>295</v>
      </c>
    </row>
    <row r="80" spans="1:7" ht="26.25" hidden="1" customHeight="1">
      <c r="C80" s="184"/>
      <c r="D80"/>
      <c r="E80" s="184"/>
    </row>
    <row r="81" spans="1:6" ht="26.25" hidden="1" customHeight="1">
      <c r="C81" s="184"/>
      <c r="D81"/>
      <c r="E81" s="184"/>
    </row>
    <row r="82" spans="1:6" ht="25.5" hidden="1" customHeight="1">
      <c r="B82" s="33"/>
      <c r="D82" s="183" t="s">
        <v>90</v>
      </c>
      <c r="E82" s="190"/>
    </row>
    <row r="83" spans="1:6" ht="30.75" hidden="1" customHeight="1">
      <c r="B83" s="168" t="s">
        <v>6</v>
      </c>
      <c r="C83" s="182"/>
      <c r="D83" s="182" t="s">
        <v>285</v>
      </c>
      <c r="E83" s="182"/>
    </row>
    <row r="84" spans="1:6" ht="13.5" hidden="1" customHeight="1">
      <c r="D84" s="183" t="s">
        <v>90</v>
      </c>
      <c r="E84" s="190"/>
    </row>
    <row r="85" spans="1:6" hidden="1">
      <c r="B85" s="27" t="s">
        <v>188</v>
      </c>
    </row>
    <row r="86" spans="1:6" s="167" customFormat="1" ht="109.5" customHeight="1">
      <c r="A86" s="208" t="s">
        <v>208</v>
      </c>
      <c r="D86" s="206"/>
      <c r="E86" s="207" t="s">
        <v>222</v>
      </c>
    </row>
    <row r="87" spans="1:6" ht="40.5" customHeight="1">
      <c r="B87" s="37"/>
      <c r="C87" s="25"/>
      <c r="E87" s="5"/>
      <c r="F87" s="1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4:G74"/>
    <mergeCell ref="C5:E5"/>
    <mergeCell ref="A6:E6"/>
    <mergeCell ref="A7:E7"/>
    <mergeCell ref="A8:E8"/>
    <mergeCell ref="G48:G49"/>
    <mergeCell ref="F48:F49"/>
    <mergeCell ref="F50:F51"/>
  </mergeCells>
  <conditionalFormatting sqref="D69">
    <cfRule type="expression" dxfId="0" priority="1">
      <formula>($D$69&lt;$D$70)</formula>
    </cfRule>
  </conditionalFormatting>
  <pageMargins left="0.19685039370078741" right="0.19685039370078741" top="0.35433070866141736" bottom="0.27559055118110237" header="0.31496062992125984" footer="0.19685039370078741"/>
  <pageSetup paperSize="9" scale="76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85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M114"/>
  <sheetViews>
    <sheetView view="pageBreakPreview" topLeftCell="A49" zoomScaleSheetLayoutView="100" workbookViewId="0">
      <selection activeCell="C98" sqref="C98:E98"/>
    </sheetView>
  </sheetViews>
  <sheetFormatPr defaultColWidth="9.140625" defaultRowHeight="13.5"/>
  <cols>
    <col min="1" max="1" width="6.7109375" style="26" customWidth="1"/>
    <col min="2" max="2" width="61.5703125" style="159" customWidth="1"/>
    <col min="3" max="3" width="16.140625" style="143" customWidth="1"/>
    <col min="4" max="4" width="15.28515625" style="143" customWidth="1"/>
    <col min="5" max="5" width="16.140625" style="143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3" width="9.140625" style="26" hidden="1" customWidth="1"/>
    <col min="14" max="17" width="9.140625" style="26" customWidth="1"/>
    <col min="18" max="16384" width="9.140625" style="26"/>
  </cols>
  <sheetData>
    <row r="1" spans="1:13" s="24" customFormat="1" ht="25.5">
      <c r="A1" s="197"/>
      <c r="B1" s="198"/>
      <c r="C1" s="199"/>
      <c r="D1" s="199"/>
      <c r="E1" s="199"/>
      <c r="F1" s="115" t="s">
        <v>186</v>
      </c>
      <c r="G1" s="166">
        <f>+'Ekamut-caxs'!E1+1</f>
        <v>284</v>
      </c>
      <c r="H1" s="33"/>
      <c r="I1" s="14"/>
      <c r="J1" s="14"/>
      <c r="K1" s="424" t="s">
        <v>196</v>
      </c>
      <c r="L1" s="424" t="s">
        <v>197</v>
      </c>
      <c r="M1" s="424" t="s">
        <v>198</v>
      </c>
    </row>
    <row r="2" spans="1:13" s="24" customFormat="1" ht="17.25">
      <c r="A2" s="197"/>
      <c r="B2" s="200"/>
      <c r="C2" s="199"/>
      <c r="D2" s="199"/>
      <c r="E2" s="445" t="s">
        <v>39</v>
      </c>
      <c r="F2" s="445"/>
      <c r="G2" s="445"/>
      <c r="H2" s="33"/>
      <c r="I2" s="14"/>
      <c r="J2" s="14"/>
    </row>
    <row r="3" spans="1:13" s="24" customFormat="1" ht="17.25">
      <c r="A3" s="197"/>
      <c r="B3" s="200"/>
      <c r="C3" s="199"/>
      <c r="D3" s="199"/>
      <c r="E3" s="445" t="s">
        <v>213</v>
      </c>
      <c r="F3" s="445"/>
      <c r="G3" s="445"/>
      <c r="H3" s="33"/>
      <c r="I3" s="14"/>
      <c r="J3" s="14"/>
    </row>
    <row r="4" spans="1:13" s="24" customFormat="1" ht="21.75" customHeight="1">
      <c r="A4" s="197"/>
      <c r="B4" s="200"/>
      <c r="C4" s="199"/>
      <c r="D4" s="199"/>
      <c r="E4" s="446" t="str">
        <f>+'Ekamut-caxs'!D4</f>
        <v xml:space="preserve">_____. _____. 2025թ. </v>
      </c>
      <c r="F4" s="446"/>
      <c r="G4" s="446"/>
      <c r="H4" s="33"/>
      <c r="I4" s="14"/>
      <c r="J4" s="14"/>
    </row>
    <row r="5" spans="1:13" s="24" customFormat="1" ht="21.75" customHeight="1">
      <c r="A5" s="197"/>
      <c r="B5" s="200"/>
      <c r="C5" s="199"/>
      <c r="D5" s="199"/>
      <c r="E5" s="446" t="str">
        <f>+'Ekamut-caxs'!C5</f>
        <v xml:space="preserve">հ. __________- Ա որոշմամբ </v>
      </c>
      <c r="F5" s="446"/>
      <c r="G5" s="446"/>
      <c r="H5" s="33"/>
      <c r="I5" s="14"/>
      <c r="J5" s="14"/>
    </row>
    <row r="6" spans="1:13" s="24" customFormat="1" ht="19.5" customHeight="1">
      <c r="A6" s="447" t="s">
        <v>40</v>
      </c>
      <c r="B6" s="447"/>
      <c r="C6" s="447"/>
      <c r="D6" s="447"/>
      <c r="E6" s="447"/>
      <c r="F6" s="447"/>
      <c r="G6" s="447"/>
      <c r="H6" s="33"/>
      <c r="I6" s="14"/>
      <c r="J6" s="14"/>
    </row>
    <row r="7" spans="1:13" s="5" customFormat="1" ht="20.25">
      <c r="A7" s="435" t="str">
        <f>+'Ekamut-caxs'!A7</f>
        <v xml:space="preserve">«Երևանի հ․148 մսուր-մանկապարտեզ» ՀՈԱԿ-ի </v>
      </c>
      <c r="B7" s="435"/>
      <c r="C7" s="435"/>
      <c r="D7" s="435"/>
      <c r="E7" s="435"/>
      <c r="F7" s="435"/>
      <c r="G7" s="435"/>
      <c r="H7" s="34"/>
      <c r="I7" s="3"/>
      <c r="J7" s="3"/>
    </row>
    <row r="8" spans="1:13" s="5" customFormat="1" ht="18.75" customHeight="1">
      <c r="A8" s="436" t="s">
        <v>274</v>
      </c>
      <c r="B8" s="436"/>
      <c r="C8" s="436"/>
      <c r="D8" s="436"/>
      <c r="E8" s="436"/>
      <c r="F8" s="436"/>
      <c r="G8" s="436"/>
      <c r="H8" s="33"/>
      <c r="I8" s="14"/>
      <c r="J8" s="14"/>
    </row>
    <row r="9" spans="1:13" s="5" customFormat="1" ht="11.25" customHeight="1">
      <c r="A9" s="294"/>
      <c r="B9" s="332"/>
      <c r="C9" s="294"/>
      <c r="D9" s="294"/>
      <c r="E9" s="294"/>
      <c r="F9" s="294"/>
      <c r="G9" s="294"/>
      <c r="H9" s="33"/>
      <c r="I9" s="14"/>
      <c r="J9" s="14"/>
    </row>
    <row r="10" spans="1:13" s="24" customFormat="1" ht="15" customHeight="1">
      <c r="A10" s="197"/>
      <c r="B10" s="200"/>
      <c r="C10" s="199"/>
      <c r="D10" s="199"/>
      <c r="E10" s="199"/>
      <c r="F10" s="333" t="s">
        <v>215</v>
      </c>
      <c r="G10" s="334"/>
      <c r="H10" s="33"/>
      <c r="I10" s="14"/>
      <c r="J10" s="14"/>
    </row>
    <row r="11" spans="1:13" s="14" customFormat="1" ht="35.25" thickBot="1">
      <c r="A11" s="335" t="s">
        <v>3</v>
      </c>
      <c r="B11" s="336" t="s">
        <v>30</v>
      </c>
      <c r="C11" s="337" t="s">
        <v>196</v>
      </c>
      <c r="D11" s="337" t="s">
        <v>197</v>
      </c>
      <c r="E11" s="337" t="s">
        <v>198</v>
      </c>
      <c r="F11" s="337" t="s">
        <v>41</v>
      </c>
      <c r="G11" s="338"/>
      <c r="H11" s="113">
        <f>+F12-F72</f>
        <v>941.82799999999907</v>
      </c>
      <c r="I11" s="185">
        <f>+H11-J12</f>
        <v>941.82799999999907</v>
      </c>
      <c r="J11" s="425" t="s">
        <v>284</v>
      </c>
      <c r="K11" s="424"/>
      <c r="L11" s="424"/>
      <c r="M11" s="424"/>
    </row>
    <row r="12" spans="1:13" s="24" customFormat="1" ht="35.25" thickBot="1">
      <c r="A12" s="339" t="s">
        <v>7</v>
      </c>
      <c r="B12" s="340" t="s">
        <v>31</v>
      </c>
      <c r="C12" s="352">
        <f>+F12</f>
        <v>3932.369999999999</v>
      </c>
      <c r="D12" s="352">
        <f>+F12</f>
        <v>3932.369999999999</v>
      </c>
      <c r="E12" s="352">
        <f>+F12</f>
        <v>3932.369999999999</v>
      </c>
      <c r="F12" s="353">
        <f>+'Dramakani hamematakan'!D6</f>
        <v>3932.369999999999</v>
      </c>
      <c r="G12" s="341"/>
      <c r="H12" s="449" t="s">
        <v>283</v>
      </c>
      <c r="I12" s="449"/>
      <c r="J12" s="111"/>
      <c r="K12" s="423" t="str">
        <f>IF((D12-C12)&lt;0, ("սխալ"),"")</f>
        <v/>
      </c>
      <c r="L12" s="423" t="str">
        <f t="shared" ref="L12" si="0">IF((E12-D12)&lt;0, ("սխալ"),"")</f>
        <v/>
      </c>
      <c r="M12" s="423" t="str">
        <f t="shared" ref="M12" si="1">IF((F12-E12)&lt;0, ("սխալ"),"")</f>
        <v/>
      </c>
    </row>
    <row r="13" spans="1:13" s="24" customFormat="1" ht="34.5">
      <c r="A13" s="339" t="s">
        <v>11</v>
      </c>
      <c r="B13" s="340" t="s">
        <v>78</v>
      </c>
      <c r="C13" s="353">
        <f t="shared" ref="C13:E13" si="2">SUM(C14:C15,C18,C22:C29)</f>
        <v>9915.5</v>
      </c>
      <c r="D13" s="353">
        <f t="shared" si="2"/>
        <v>17316</v>
      </c>
      <c r="E13" s="353">
        <f t="shared" si="2"/>
        <v>26935.7</v>
      </c>
      <c r="F13" s="353">
        <f>SUM(F14:F15,F18,F22:F29)</f>
        <v>38478.800000000003</v>
      </c>
      <c r="G13" s="342"/>
      <c r="H13" s="33"/>
      <c r="I13" s="14"/>
      <c r="J13" s="14"/>
      <c r="K13" s="423" t="str">
        <f>IF((D13-C13)&lt;0, ("սխալ"),"")</f>
        <v/>
      </c>
      <c r="L13" s="423" t="str">
        <f t="shared" ref="L13:M13" si="3">IF((E13-D13)&lt;0, ("սխալ"),"")</f>
        <v/>
      </c>
      <c r="M13" s="423" t="str">
        <f t="shared" si="3"/>
        <v/>
      </c>
    </row>
    <row r="14" spans="1:13" s="24" customFormat="1" ht="17.25">
      <c r="A14" s="313">
        <v>1</v>
      </c>
      <c r="B14" s="356" t="str">
        <f>+'Ekamut-caxs'!B11</f>
        <v>Սուբսիդիայից</v>
      </c>
      <c r="C14" s="147">
        <v>9913</v>
      </c>
      <c r="D14" s="147">
        <v>17311</v>
      </c>
      <c r="E14" s="147">
        <v>26928.2</v>
      </c>
      <c r="F14" s="354">
        <f>+'Ekamut-caxs'!D11</f>
        <v>38468.800000000003</v>
      </c>
      <c r="G14" s="188"/>
      <c r="H14" s="33"/>
      <c r="I14" s="14"/>
      <c r="J14" s="14"/>
      <c r="K14" s="423" t="str">
        <f t="shared" ref="K14:K79" si="4">IF((D14-C14)&lt;0, ("սխալ"),"")</f>
        <v/>
      </c>
      <c r="L14" s="423" t="str">
        <f t="shared" ref="L14:L79" si="5">IF((E14-D14)&lt;0, ("սխալ"),"")</f>
        <v/>
      </c>
      <c r="M14" s="423" t="str">
        <f t="shared" ref="M14:M79" si="6">IF((F14-E14)&lt;0, ("սխալ"),"")</f>
        <v/>
      </c>
    </row>
    <row r="15" spans="1:13" s="24" customFormat="1" ht="17.25" hidden="1">
      <c r="A15" s="359">
        <f>+A14+1</f>
        <v>2</v>
      </c>
      <c r="B15" s="356" t="str">
        <f>+'Ekamut-caxs'!B12</f>
        <v>Այլ նպաստներ բյուջեից, որից՝</v>
      </c>
      <c r="C15" s="354">
        <f t="shared" ref="C15:E15" si="7">SUM(C16:C17)</f>
        <v>0</v>
      </c>
      <c r="D15" s="354">
        <f t="shared" si="7"/>
        <v>0</v>
      </c>
      <c r="E15" s="354">
        <f t="shared" si="7"/>
        <v>0</v>
      </c>
      <c r="F15" s="354">
        <f>SUM(F16:F17)</f>
        <v>0</v>
      </c>
      <c r="G15" s="188"/>
      <c r="H15" s="33"/>
      <c r="I15" s="14"/>
      <c r="J15" s="14"/>
      <c r="K15" s="423" t="str">
        <f t="shared" si="4"/>
        <v/>
      </c>
      <c r="L15" s="423" t="str">
        <f t="shared" si="5"/>
        <v/>
      </c>
      <c r="M15" s="423" t="str">
        <f t="shared" si="6"/>
        <v/>
      </c>
    </row>
    <row r="16" spans="1:13" s="325" customFormat="1" ht="18" hidden="1" customHeight="1">
      <c r="A16" s="360">
        <f>+A15+0.1</f>
        <v>2.1</v>
      </c>
      <c r="B16" s="357" t="str">
        <f>+'Ekamut-caxs'!B13</f>
        <v>վերապատրաստման գծով</v>
      </c>
      <c r="C16" s="320"/>
      <c r="D16" s="320"/>
      <c r="E16" s="320"/>
      <c r="F16" s="358">
        <f>+'Ekamut-caxs'!D13</f>
        <v>0</v>
      </c>
      <c r="G16" s="322"/>
      <c r="H16" s="323"/>
      <c r="I16" s="324"/>
      <c r="J16" s="324"/>
      <c r="K16" s="423" t="str">
        <f t="shared" si="4"/>
        <v/>
      </c>
      <c r="L16" s="423" t="str">
        <f t="shared" si="5"/>
        <v/>
      </c>
      <c r="M16" s="423" t="str">
        <f t="shared" si="6"/>
        <v/>
      </c>
    </row>
    <row r="17" spans="1:13" s="325" customFormat="1" ht="18" hidden="1" customHeight="1">
      <c r="A17" s="360">
        <f>+A16+0.1</f>
        <v>2.2000000000000002</v>
      </c>
      <c r="B17" s="357" t="str">
        <f>+'Ekamut-caxs'!B14</f>
        <v>կամավոր ատեստավորման գծով</v>
      </c>
      <c r="C17" s="320"/>
      <c r="D17" s="320"/>
      <c r="E17" s="320"/>
      <c r="F17" s="358">
        <f>+'Ekamut-caxs'!D14</f>
        <v>0</v>
      </c>
      <c r="G17" s="322"/>
      <c r="H17" s="323"/>
      <c r="I17" s="324"/>
      <c r="J17" s="324"/>
      <c r="K17" s="423" t="str">
        <f t="shared" si="4"/>
        <v/>
      </c>
      <c r="L17" s="423" t="str">
        <f t="shared" si="5"/>
        <v/>
      </c>
      <c r="M17" s="423" t="str">
        <f t="shared" si="6"/>
        <v/>
      </c>
    </row>
    <row r="18" spans="1:13" s="24" customFormat="1" ht="17.25" hidden="1">
      <c r="A18" s="359">
        <f>+A15+1</f>
        <v>3</v>
      </c>
      <c r="B18" s="356" t="str">
        <f>+'Ekamut-caxs'!B15</f>
        <v>Դրամաշնորհներ բյուջեից, որից՝</v>
      </c>
      <c r="C18" s="354">
        <f>SUM(C19:C21)</f>
        <v>0</v>
      </c>
      <c r="D18" s="354">
        <f t="shared" ref="D18:E18" si="8">SUM(D19:D21)</f>
        <v>0</v>
      </c>
      <c r="E18" s="354">
        <f t="shared" si="8"/>
        <v>0</v>
      </c>
      <c r="F18" s="354">
        <f t="shared" ref="F18" si="9">SUM(F19:F21)</f>
        <v>0</v>
      </c>
      <c r="G18" s="188"/>
      <c r="H18" s="33"/>
      <c r="I18" s="14"/>
      <c r="J18" s="14"/>
      <c r="K18" s="423" t="str">
        <f t="shared" si="4"/>
        <v/>
      </c>
      <c r="L18" s="423" t="str">
        <f t="shared" si="5"/>
        <v/>
      </c>
      <c r="M18" s="423" t="str">
        <f t="shared" si="6"/>
        <v/>
      </c>
    </row>
    <row r="19" spans="1:13" s="325" customFormat="1" ht="27" hidden="1">
      <c r="A19" s="360">
        <f>+A18+0.1</f>
        <v>3.1</v>
      </c>
      <c r="B19" s="357" t="str">
        <f>+'Ekamut-caxs'!B16</f>
        <v>կրթության առանձնահատուկ պայմանների կարիք ունեցող երեխաների գծով</v>
      </c>
      <c r="C19" s="320"/>
      <c r="D19" s="355"/>
      <c r="E19" s="355"/>
      <c r="F19" s="358">
        <f>+'Ekamut-caxs'!D16</f>
        <v>0</v>
      </c>
      <c r="G19" s="322"/>
      <c r="H19" s="323"/>
      <c r="I19" s="324"/>
      <c r="J19" s="324"/>
      <c r="K19" s="423" t="str">
        <f t="shared" si="4"/>
        <v/>
      </c>
      <c r="L19" s="423" t="str">
        <f t="shared" si="5"/>
        <v/>
      </c>
      <c r="M19" s="423" t="str">
        <f t="shared" si="6"/>
        <v/>
      </c>
    </row>
    <row r="20" spans="1:13" s="325" customFormat="1" ht="15" hidden="1">
      <c r="A20" s="360">
        <f>+A19+0.1</f>
        <v>3.2</v>
      </c>
      <c r="B20" s="357" t="str">
        <f>+'Ekamut-caxs'!B17</f>
        <v>զինծառայողների երեխաների գծով</v>
      </c>
      <c r="C20" s="320">
        <v>0</v>
      </c>
      <c r="D20" s="355"/>
      <c r="E20" s="355"/>
      <c r="F20" s="358">
        <f>+'Ekamut-caxs'!D17</f>
        <v>0</v>
      </c>
      <c r="G20" s="322"/>
      <c r="H20" s="323"/>
      <c r="I20" s="324"/>
      <c r="J20" s="324"/>
      <c r="K20" s="423" t="str">
        <f t="shared" si="4"/>
        <v/>
      </c>
      <c r="L20" s="423" t="str">
        <f t="shared" si="5"/>
        <v/>
      </c>
      <c r="M20" s="423" t="str">
        <f t="shared" si="6"/>
        <v/>
      </c>
    </row>
    <row r="21" spans="1:13" s="325" customFormat="1" ht="15" hidden="1">
      <c r="A21" s="360">
        <f>+A20+0.1</f>
        <v>3.3000000000000003</v>
      </c>
      <c r="B21" s="319" t="s">
        <v>264</v>
      </c>
      <c r="C21" s="355"/>
      <c r="D21" s="355"/>
      <c r="E21" s="355"/>
      <c r="F21" s="358">
        <f t="shared" ref="F21" si="10">+F76</f>
        <v>0</v>
      </c>
      <c r="G21" s="322"/>
      <c r="H21" s="323"/>
      <c r="I21" s="324"/>
      <c r="J21" s="324"/>
      <c r="K21" s="423" t="str">
        <f t="shared" si="4"/>
        <v/>
      </c>
      <c r="L21" s="423" t="str">
        <f t="shared" si="5"/>
        <v/>
      </c>
      <c r="M21" s="423" t="str">
        <f t="shared" si="6"/>
        <v/>
      </c>
    </row>
    <row r="22" spans="1:13" s="24" customFormat="1" ht="17.25" hidden="1">
      <c r="A22" s="359">
        <f>+A18+1</f>
        <v>4</v>
      </c>
      <c r="B22" s="356" t="str">
        <f>+'Ekamut-caxs'!B19</f>
        <v xml:space="preserve">Վճարովի ծառայություններից </v>
      </c>
      <c r="C22" s="147"/>
      <c r="D22" s="147"/>
      <c r="E22" s="147"/>
      <c r="F22" s="354">
        <f>+'Ekamut-caxs'!D19</f>
        <v>0</v>
      </c>
      <c r="G22" s="188"/>
      <c r="H22" s="33"/>
      <c r="I22" s="14"/>
      <c r="J22" s="14"/>
      <c r="K22" s="423" t="str">
        <f t="shared" si="4"/>
        <v/>
      </c>
      <c r="L22" s="423" t="str">
        <f t="shared" si="5"/>
        <v/>
      </c>
      <c r="M22" s="423" t="str">
        <f t="shared" si="6"/>
        <v/>
      </c>
    </row>
    <row r="23" spans="1:13" s="24" customFormat="1" ht="17.25" hidden="1">
      <c r="A23" s="359">
        <f t="shared" ref="A23:A29" si="11">+A22+1</f>
        <v>5</v>
      </c>
      <c r="B23" s="356" t="str">
        <f>+'Ekamut-caxs'!B20</f>
        <v>Սպասարկման և կոմունալ համավճարներից</v>
      </c>
      <c r="C23" s="147"/>
      <c r="D23" s="147"/>
      <c r="E23" s="147"/>
      <c r="F23" s="354">
        <f>+'Ekamut-caxs'!D20</f>
        <v>0</v>
      </c>
      <c r="G23" s="188"/>
      <c r="H23" s="33"/>
      <c r="I23" s="14"/>
      <c r="J23" s="14"/>
      <c r="K23" s="423" t="str">
        <f t="shared" si="4"/>
        <v/>
      </c>
      <c r="L23" s="423" t="str">
        <f t="shared" si="5"/>
        <v/>
      </c>
      <c r="M23" s="423" t="str">
        <f t="shared" si="6"/>
        <v/>
      </c>
    </row>
    <row r="24" spans="1:13" s="24" customFormat="1" ht="34.5" hidden="1">
      <c r="A24" s="359">
        <f t="shared" si="11"/>
        <v>6</v>
      </c>
      <c r="B24" s="356" t="str">
        <f>+'Ekamut-caxs'!B21</f>
        <v>Ֆինանսական օգնությունից (օգնիր մանկապարտեզիդ)</v>
      </c>
      <c r="C24" s="147"/>
      <c r="D24" s="147"/>
      <c r="E24" s="147"/>
      <c r="F24" s="354">
        <f>+'Ekamut-caxs'!D21</f>
        <v>0</v>
      </c>
      <c r="G24" s="188"/>
      <c r="H24" s="36"/>
      <c r="I24" s="29"/>
      <c r="J24" s="29"/>
      <c r="K24" s="423" t="str">
        <f t="shared" si="4"/>
        <v/>
      </c>
      <c r="L24" s="423" t="str">
        <f t="shared" si="5"/>
        <v/>
      </c>
      <c r="M24" s="423" t="str">
        <f t="shared" si="6"/>
        <v/>
      </c>
    </row>
    <row r="25" spans="1:13" s="24" customFormat="1" ht="17.25" hidden="1">
      <c r="A25" s="359">
        <f t="shared" si="11"/>
        <v>7</v>
      </c>
      <c r="B25" s="356" t="str">
        <f>+'Ekamut-caxs'!B22</f>
        <v>Ֆինանսական օգնությունից</v>
      </c>
      <c r="C25" s="147"/>
      <c r="D25" s="147"/>
      <c r="E25" s="147"/>
      <c r="F25" s="354">
        <f>+'Ekamut-caxs'!D22</f>
        <v>0</v>
      </c>
      <c r="G25" s="188"/>
      <c r="H25" s="33"/>
      <c r="I25" s="14"/>
      <c r="J25" s="14"/>
      <c r="K25" s="423" t="str">
        <f t="shared" si="4"/>
        <v/>
      </c>
      <c r="L25" s="423" t="str">
        <f t="shared" si="5"/>
        <v/>
      </c>
      <c r="M25" s="423" t="str">
        <f t="shared" si="6"/>
        <v/>
      </c>
    </row>
    <row r="26" spans="1:13" s="24" customFormat="1" ht="17.25" hidden="1">
      <c r="A26" s="359">
        <f t="shared" si="11"/>
        <v>8</v>
      </c>
      <c r="B26" s="356" t="str">
        <f>+'Ekamut-caxs'!B23</f>
        <v>Չփոխանակվող գործարքներից (դրամաշնորհից)</v>
      </c>
      <c r="C26" s="147"/>
      <c r="D26" s="147"/>
      <c r="E26" s="147"/>
      <c r="F26" s="354">
        <f>+'Ekamut-caxs'!D23</f>
        <v>0</v>
      </c>
      <c r="G26" s="188"/>
      <c r="H26" s="36"/>
      <c r="I26" s="29"/>
      <c r="J26" s="29"/>
      <c r="K26" s="423" t="str">
        <f t="shared" si="4"/>
        <v/>
      </c>
      <c r="L26" s="423" t="str">
        <f t="shared" si="5"/>
        <v/>
      </c>
      <c r="M26" s="423" t="str">
        <f t="shared" si="6"/>
        <v/>
      </c>
    </row>
    <row r="27" spans="1:13" s="24" customFormat="1" ht="17.25" hidden="1">
      <c r="A27" s="359">
        <f t="shared" si="11"/>
        <v>9</v>
      </c>
      <c r="B27" s="191" t="s">
        <v>32</v>
      </c>
      <c r="C27" s="147"/>
      <c r="D27" s="147"/>
      <c r="E27" s="147"/>
      <c r="F27" s="108"/>
      <c r="G27" s="188"/>
      <c r="H27" s="36"/>
      <c r="I27" s="29"/>
      <c r="J27" s="29"/>
      <c r="K27" s="423" t="str">
        <f t="shared" si="4"/>
        <v/>
      </c>
      <c r="L27" s="423" t="str">
        <f t="shared" si="5"/>
        <v/>
      </c>
      <c r="M27" s="423" t="str">
        <f t="shared" si="6"/>
        <v/>
      </c>
    </row>
    <row r="28" spans="1:13" s="24" customFormat="1" ht="17.25" customHeight="1">
      <c r="A28" s="359">
        <v>2</v>
      </c>
      <c r="B28" s="191" t="str">
        <f>+'Ekamut-caxs'!B27</f>
        <v>Բանկի տոկոսից</v>
      </c>
      <c r="C28" s="147">
        <v>2.5</v>
      </c>
      <c r="D28" s="147">
        <v>5</v>
      </c>
      <c r="E28" s="147">
        <v>7.5</v>
      </c>
      <c r="F28" s="108">
        <f>+'Ekamut-caxs'!D27</f>
        <v>10</v>
      </c>
      <c r="G28" s="188"/>
      <c r="H28" s="36"/>
      <c r="I28" s="29"/>
      <c r="J28" s="29"/>
      <c r="K28" s="423" t="str">
        <f t="shared" si="4"/>
        <v/>
      </c>
      <c r="L28" s="423" t="str">
        <f t="shared" si="5"/>
        <v/>
      </c>
      <c r="M28" s="423" t="str">
        <f t="shared" si="6"/>
        <v/>
      </c>
    </row>
    <row r="29" spans="1:13" s="24" customFormat="1" ht="18.75" hidden="1" customHeight="1">
      <c r="A29" s="359">
        <f t="shared" si="11"/>
        <v>3</v>
      </c>
      <c r="B29" s="191"/>
      <c r="C29" s="147"/>
      <c r="D29" s="147"/>
      <c r="E29" s="147"/>
      <c r="F29" s="108">
        <f>+'Ekamut-caxs'!D28</f>
        <v>0</v>
      </c>
      <c r="G29" s="188"/>
      <c r="H29" s="314" t="s">
        <v>243</v>
      </c>
      <c r="I29" s="29"/>
      <c r="J29" s="29"/>
      <c r="K29" s="423" t="str">
        <f t="shared" si="4"/>
        <v/>
      </c>
      <c r="L29" s="423" t="str">
        <f t="shared" si="5"/>
        <v/>
      </c>
      <c r="M29" s="423" t="str">
        <f t="shared" si="6"/>
        <v/>
      </c>
    </row>
    <row r="30" spans="1:13" s="24" customFormat="1" ht="34.5">
      <c r="A30" s="339" t="s">
        <v>33</v>
      </c>
      <c r="B30" s="340" t="s">
        <v>79</v>
      </c>
      <c r="C30" s="353">
        <f>C31+C75+C88</f>
        <v>12281.765333333333</v>
      </c>
      <c r="D30" s="353">
        <f>D31+D75+D88</f>
        <v>21248.342000000001</v>
      </c>
      <c r="E30" s="353">
        <f>E31+E75+E88</f>
        <v>30852.992000000002</v>
      </c>
      <c r="F30" s="353">
        <f>F31+F75+F88</f>
        <v>40083.142</v>
      </c>
      <c r="G30" s="342"/>
      <c r="H30" s="113"/>
      <c r="I30" s="14"/>
      <c r="J30" s="14"/>
      <c r="K30" s="423" t="str">
        <f t="shared" si="4"/>
        <v/>
      </c>
      <c r="L30" s="423" t="str">
        <f t="shared" si="5"/>
        <v/>
      </c>
      <c r="M30" s="423" t="str">
        <f t="shared" si="6"/>
        <v/>
      </c>
    </row>
    <row r="31" spans="1:13" s="24" customFormat="1" ht="17.25">
      <c r="A31" s="13" t="s">
        <v>53</v>
      </c>
      <c r="B31" s="340" t="s">
        <v>56</v>
      </c>
      <c r="C31" s="353">
        <f>SUM(C32,C35:C41,C45:C68,C72:C74)</f>
        <v>12281.765333333333</v>
      </c>
      <c r="D31" s="353">
        <f>SUM(D32,D35:D41,D45:D68,D72:D74)</f>
        <v>21248.342000000001</v>
      </c>
      <c r="E31" s="353">
        <f>SUM(E32,E35:E41,E45:E68,E72:E74)</f>
        <v>30852.992000000002</v>
      </c>
      <c r="F31" s="353">
        <f>SUM(F32,F35:F41,F45:F68,F72:F74)</f>
        <v>40083.142</v>
      </c>
      <c r="G31" s="342"/>
      <c r="H31" s="33"/>
      <c r="I31" s="14"/>
      <c r="J31" s="14"/>
      <c r="K31" s="423" t="str">
        <f t="shared" si="4"/>
        <v/>
      </c>
      <c r="L31" s="423" t="str">
        <f t="shared" si="5"/>
        <v/>
      </c>
      <c r="M31" s="423" t="str">
        <f t="shared" si="6"/>
        <v/>
      </c>
    </row>
    <row r="32" spans="1:13" s="24" customFormat="1" ht="17.25">
      <c r="A32" s="313">
        <v>1</v>
      </c>
      <c r="B32" s="356" t="str">
        <f>+'Ekamut-caxs'!B32</f>
        <v>Աշխատավարձի գծով</v>
      </c>
      <c r="C32" s="361">
        <f>+F32/12*3</f>
        <v>9077.75</v>
      </c>
      <c r="D32" s="361">
        <f>+F32/12*6-434</f>
        <v>17721.5</v>
      </c>
      <c r="E32" s="361">
        <f>+F32/12*9</f>
        <v>27233.25</v>
      </c>
      <c r="F32" s="354">
        <f>+'Ekamut-caxs'!D32</f>
        <v>36311</v>
      </c>
      <c r="G32" s="188"/>
      <c r="H32" s="36"/>
      <c r="I32" s="29"/>
      <c r="J32" s="29"/>
      <c r="K32" s="423" t="str">
        <f t="shared" si="4"/>
        <v/>
      </c>
      <c r="L32" s="423" t="str">
        <f t="shared" si="5"/>
        <v/>
      </c>
      <c r="M32" s="423" t="str">
        <f t="shared" si="6"/>
        <v/>
      </c>
    </row>
    <row r="33" spans="1:13" s="325" customFormat="1" ht="15" hidden="1">
      <c r="A33" s="360">
        <f>+A32+0.1</f>
        <v>1.1000000000000001</v>
      </c>
      <c r="B33" s="357" t="str">
        <f>+'Ekamut-caxs'!B33</f>
        <v>վճարովի ծառայության գծով</v>
      </c>
      <c r="C33" s="320"/>
      <c r="D33" s="320"/>
      <c r="E33" s="320"/>
      <c r="F33" s="358">
        <f>+'Ekamut-caxs'!D33</f>
        <v>0</v>
      </c>
      <c r="G33" s="322"/>
      <c r="H33" s="323"/>
      <c r="I33" s="324"/>
      <c r="J33" s="324"/>
      <c r="K33" s="423" t="str">
        <f t="shared" si="4"/>
        <v/>
      </c>
      <c r="L33" s="423" t="str">
        <f t="shared" si="5"/>
        <v/>
      </c>
      <c r="M33" s="423" t="str">
        <f t="shared" si="6"/>
        <v/>
      </c>
    </row>
    <row r="34" spans="1:13" s="325" customFormat="1" ht="15" hidden="1">
      <c r="A34" s="360">
        <f>+A33+0.1</f>
        <v>1.2000000000000002</v>
      </c>
      <c r="B34" s="357">
        <f>+'Ekamut-caxs'!B34</f>
        <v>0</v>
      </c>
      <c r="C34" s="320"/>
      <c r="D34" s="320"/>
      <c r="E34" s="320"/>
      <c r="F34" s="358">
        <f>+'Ekamut-caxs'!D34</f>
        <v>0</v>
      </c>
      <c r="G34" s="322"/>
      <c r="H34" s="323"/>
      <c r="I34" s="324"/>
      <c r="J34" s="324"/>
      <c r="K34" s="423" t="str">
        <f t="shared" si="4"/>
        <v/>
      </c>
      <c r="L34" s="423" t="str">
        <f t="shared" si="5"/>
        <v/>
      </c>
      <c r="M34" s="423" t="str">
        <f t="shared" si="6"/>
        <v/>
      </c>
    </row>
    <row r="35" spans="1:13" s="24" customFormat="1" ht="17.25" hidden="1">
      <c r="A35" s="359">
        <f>+A32+1</f>
        <v>2</v>
      </c>
      <c r="B35" s="356" t="str">
        <f>+'Ekamut-caxs'!B35</f>
        <v>Սննդի գծով</v>
      </c>
      <c r="C35" s="147">
        <f>+F35/12*2.3</f>
        <v>0</v>
      </c>
      <c r="D35" s="147">
        <f>+F35/12*6</f>
        <v>0</v>
      </c>
      <c r="E35" s="147">
        <f>+F35/12*9</f>
        <v>0</v>
      </c>
      <c r="F35" s="354">
        <f>+'Ekamut-caxs'!D35</f>
        <v>0</v>
      </c>
      <c r="G35" s="188"/>
      <c r="H35" s="36"/>
      <c r="I35" s="29"/>
      <c r="J35" s="29"/>
      <c r="K35" s="423" t="str">
        <f t="shared" si="4"/>
        <v/>
      </c>
      <c r="L35" s="423" t="str">
        <f t="shared" si="5"/>
        <v/>
      </c>
      <c r="M35" s="423" t="str">
        <f t="shared" si="6"/>
        <v/>
      </c>
    </row>
    <row r="36" spans="1:13" s="24" customFormat="1" ht="17.25" hidden="1">
      <c r="A36" s="359">
        <f>+A35+1</f>
        <v>3</v>
      </c>
      <c r="B36" s="356" t="str">
        <f>+'Ekamut-caxs'!B36</f>
        <v>Ջեռուցման գծով</v>
      </c>
      <c r="C36" s="147">
        <f>+F36/12*2.3</f>
        <v>0</v>
      </c>
      <c r="D36" s="147">
        <f>+F36/12*6</f>
        <v>0</v>
      </c>
      <c r="E36" s="147">
        <f>+F36/12*9</f>
        <v>0</v>
      </c>
      <c r="F36" s="354">
        <f>+'Ekamut-caxs'!D36</f>
        <v>0</v>
      </c>
      <c r="G36" s="188"/>
      <c r="H36" s="36">
        <f>+F36-'Komunal '!F27</f>
        <v>0</v>
      </c>
      <c r="I36" s="29"/>
      <c r="J36" s="29"/>
      <c r="K36" s="423" t="str">
        <f t="shared" si="4"/>
        <v/>
      </c>
      <c r="L36" s="423" t="str">
        <f t="shared" si="5"/>
        <v/>
      </c>
      <c r="M36" s="423" t="str">
        <f t="shared" si="6"/>
        <v/>
      </c>
    </row>
    <row r="37" spans="1:13" s="24" customFormat="1" ht="17.25">
      <c r="A37" s="359">
        <v>2</v>
      </c>
      <c r="B37" s="356" t="str">
        <f>+'Ekamut-caxs'!B37</f>
        <v>Էլեկտրաէներգիայի գծով</v>
      </c>
      <c r="C37" s="147">
        <f t="shared" ref="C37:C38" si="12">+F37/12*2.3</f>
        <v>7.9733333333333327</v>
      </c>
      <c r="D37" s="147">
        <f t="shared" ref="D37:D38" si="13">+F37/12*6</f>
        <v>20.8</v>
      </c>
      <c r="E37" s="147">
        <f t="shared" ref="E37:E40" si="14">+F37/12*9</f>
        <v>31.200000000000003</v>
      </c>
      <c r="F37" s="354">
        <f>+'Ekamut-caxs'!D37</f>
        <v>41.6</v>
      </c>
      <c r="G37" s="188"/>
      <c r="H37" s="36">
        <f>+F37-'Komunal '!J27</f>
        <v>0</v>
      </c>
      <c r="I37" s="29"/>
      <c r="J37" s="29"/>
      <c r="K37" s="423" t="str">
        <f t="shared" si="4"/>
        <v/>
      </c>
      <c r="L37" s="423" t="str">
        <f t="shared" si="5"/>
        <v/>
      </c>
      <c r="M37" s="423" t="str">
        <f t="shared" si="6"/>
        <v/>
      </c>
    </row>
    <row r="38" spans="1:13" s="24" customFormat="1" ht="17.25" hidden="1">
      <c r="A38" s="359">
        <f t="shared" ref="A38:A41" si="15">+A37+1</f>
        <v>3</v>
      </c>
      <c r="B38" s="356" t="str">
        <f>+'Ekamut-caxs'!B38</f>
        <v>Ջրմուղ-կոյուղու գծով</v>
      </c>
      <c r="C38" s="147">
        <f t="shared" si="12"/>
        <v>0</v>
      </c>
      <c r="D38" s="147">
        <f t="shared" si="13"/>
        <v>0</v>
      </c>
      <c r="E38" s="147">
        <f t="shared" si="14"/>
        <v>0</v>
      </c>
      <c r="F38" s="354">
        <f>+'Komunal '!M27</f>
        <v>0</v>
      </c>
      <c r="G38" s="188"/>
      <c r="H38" s="36">
        <f>+F38-'Komunal '!M27</f>
        <v>0</v>
      </c>
      <c r="I38" s="29"/>
      <c r="J38" s="29"/>
      <c r="K38" s="423" t="str">
        <f t="shared" si="4"/>
        <v/>
      </c>
      <c r="L38" s="423" t="str">
        <f t="shared" si="5"/>
        <v/>
      </c>
      <c r="M38" s="423" t="str">
        <f t="shared" si="6"/>
        <v/>
      </c>
    </row>
    <row r="39" spans="1:13" s="24" customFormat="1" ht="17.25" hidden="1">
      <c r="A39" s="359">
        <f t="shared" si="15"/>
        <v>4</v>
      </c>
      <c r="B39" s="356" t="str">
        <f>+'Ekamut-caxs'!B39</f>
        <v>Աղբահանության գծով</v>
      </c>
      <c r="C39" s="147">
        <f t="shared" ref="C39:D39" si="16">+D39/12*9</f>
        <v>0</v>
      </c>
      <c r="D39" s="147">
        <f t="shared" si="16"/>
        <v>0</v>
      </c>
      <c r="E39" s="147">
        <f t="shared" si="14"/>
        <v>0</v>
      </c>
      <c r="F39" s="354">
        <f>+'Ekamut-caxs'!D39</f>
        <v>0</v>
      </c>
      <c r="G39" s="188"/>
      <c r="H39" s="36"/>
      <c r="I39" s="29"/>
      <c r="J39" s="29"/>
      <c r="K39" s="423" t="str">
        <f t="shared" si="4"/>
        <v/>
      </c>
      <c r="L39" s="423" t="str">
        <f t="shared" si="5"/>
        <v/>
      </c>
      <c r="M39" s="423" t="str">
        <f t="shared" si="6"/>
        <v/>
      </c>
    </row>
    <row r="40" spans="1:13" s="24" customFormat="1" ht="17.25" hidden="1">
      <c r="A40" s="359">
        <f t="shared" si="15"/>
        <v>5</v>
      </c>
      <c r="B40" s="356" t="str">
        <f>+'Ekamut-caxs'!B40</f>
        <v>Ախտաբանության գծով</v>
      </c>
      <c r="C40" s="147">
        <f t="shared" ref="C40:D40" si="17">+D40/12*9</f>
        <v>0</v>
      </c>
      <c r="D40" s="147">
        <f t="shared" si="17"/>
        <v>0</v>
      </c>
      <c r="E40" s="147">
        <f t="shared" si="14"/>
        <v>0</v>
      </c>
      <c r="F40" s="354">
        <f>+'Ekamut-caxs'!D40</f>
        <v>0</v>
      </c>
      <c r="G40" s="188"/>
      <c r="H40" s="36"/>
      <c r="I40" s="29"/>
      <c r="J40" s="29"/>
      <c r="K40" s="423" t="str">
        <f t="shared" si="4"/>
        <v/>
      </c>
      <c r="L40" s="423" t="str">
        <f t="shared" si="5"/>
        <v/>
      </c>
      <c r="M40" s="423" t="str">
        <f t="shared" si="6"/>
        <v/>
      </c>
    </row>
    <row r="41" spans="1:13" s="24" customFormat="1" ht="17.25" hidden="1">
      <c r="A41" s="359">
        <f t="shared" si="15"/>
        <v>6</v>
      </c>
      <c r="B41" s="356" t="str">
        <f>+'Ekamut-caxs'!B41</f>
        <v>Կապի գծով, այդ թվում`</v>
      </c>
      <c r="C41" s="361">
        <f t="shared" ref="C41:D41" si="18">SUM(C42:C44)</f>
        <v>0</v>
      </c>
      <c r="D41" s="361">
        <f t="shared" si="18"/>
        <v>0</v>
      </c>
      <c r="E41" s="361">
        <f>SUM(E42:E44)</f>
        <v>0</v>
      </c>
      <c r="F41" s="354">
        <f>SUM(F42:F44)</f>
        <v>0</v>
      </c>
      <c r="G41" s="188"/>
      <c r="H41" s="36"/>
      <c r="I41" s="29"/>
      <c r="J41" s="29"/>
      <c r="K41" s="423" t="str">
        <f t="shared" si="4"/>
        <v/>
      </c>
      <c r="L41" s="423" t="str">
        <f t="shared" si="5"/>
        <v/>
      </c>
      <c r="M41" s="423" t="str">
        <f t="shared" si="6"/>
        <v/>
      </c>
    </row>
    <row r="42" spans="1:13" s="325" customFormat="1" ht="17.25" hidden="1">
      <c r="A42" s="360">
        <f>+A41+0.1</f>
        <v>6.1</v>
      </c>
      <c r="B42" s="357" t="str">
        <f>+'Ekamut-caxs'!B42</f>
        <v>բաժանորդային վճար</v>
      </c>
      <c r="C42" s="147">
        <v>0</v>
      </c>
      <c r="D42" s="147">
        <v>0</v>
      </c>
      <c r="E42" s="147">
        <f t="shared" ref="E42" si="19">+F42/12*9</f>
        <v>0</v>
      </c>
      <c r="F42" s="358">
        <f>+'Ekamut-caxs'!D42</f>
        <v>0</v>
      </c>
      <c r="G42" s="322"/>
      <c r="H42" s="323"/>
      <c r="I42" s="324"/>
      <c r="J42" s="324"/>
      <c r="K42" s="423" t="str">
        <f t="shared" si="4"/>
        <v/>
      </c>
      <c r="L42" s="423" t="str">
        <f t="shared" si="5"/>
        <v/>
      </c>
      <c r="M42" s="423" t="str">
        <f t="shared" si="6"/>
        <v/>
      </c>
    </row>
    <row r="43" spans="1:13" s="325" customFormat="1" ht="17.25" hidden="1">
      <c r="A43" s="360">
        <f>+A42+0.1</f>
        <v>6.1999999999999993</v>
      </c>
      <c r="B43" s="357" t="str">
        <f>+'Ekamut-caxs'!B43</f>
        <v>րոպեավճար</v>
      </c>
      <c r="C43" s="147">
        <f t="shared" ref="C43:E43" si="20">+D43/12*9</f>
        <v>0</v>
      </c>
      <c r="D43" s="147">
        <f t="shared" si="20"/>
        <v>0</v>
      </c>
      <c r="E43" s="147">
        <f t="shared" si="20"/>
        <v>0</v>
      </c>
      <c r="F43" s="358">
        <f>+'Ekamut-caxs'!D43</f>
        <v>0</v>
      </c>
      <c r="G43" s="322"/>
      <c r="H43" s="323"/>
      <c r="I43" s="324"/>
      <c r="J43" s="324"/>
      <c r="K43" s="423" t="str">
        <f t="shared" si="4"/>
        <v/>
      </c>
      <c r="L43" s="423" t="str">
        <f t="shared" si="5"/>
        <v/>
      </c>
      <c r="M43" s="423" t="str">
        <f t="shared" si="6"/>
        <v/>
      </c>
    </row>
    <row r="44" spans="1:13" s="325" customFormat="1" ht="17.25" hidden="1">
      <c r="A44" s="360">
        <f>+A43+0.1</f>
        <v>6.2999999999999989</v>
      </c>
      <c r="B44" s="357" t="str">
        <f>+'Ekamut-caxs'!B44</f>
        <v>ինտերնետ կապ</v>
      </c>
      <c r="C44" s="147">
        <v>0</v>
      </c>
      <c r="D44" s="147">
        <v>0</v>
      </c>
      <c r="E44" s="147">
        <f t="shared" ref="E44" si="21">+F44/12*9</f>
        <v>0</v>
      </c>
      <c r="F44" s="358">
        <f>+'Ekamut-caxs'!D44</f>
        <v>0</v>
      </c>
      <c r="G44" s="322"/>
      <c r="H44" s="323"/>
      <c r="I44" s="324"/>
      <c r="J44" s="324"/>
      <c r="K44" s="423" t="str">
        <f t="shared" si="4"/>
        <v/>
      </c>
      <c r="L44" s="423" t="str">
        <f t="shared" si="5"/>
        <v/>
      </c>
      <c r="M44" s="423" t="str">
        <f t="shared" si="6"/>
        <v/>
      </c>
    </row>
    <row r="45" spans="1:13" s="24" customFormat="1" ht="17.25" hidden="1">
      <c r="A45" s="359">
        <f>+A41+1</f>
        <v>7</v>
      </c>
      <c r="B45" s="356" t="str">
        <f>+'Ekamut-caxs'!B45</f>
        <v>Բանկային ծառայության գծով</v>
      </c>
      <c r="C45" s="361">
        <f t="shared" ref="C45" si="22">F45/4*1</f>
        <v>0</v>
      </c>
      <c r="D45" s="361">
        <f t="shared" ref="D45" si="23">F45/4*2</f>
        <v>0</v>
      </c>
      <c r="E45" s="361">
        <f t="shared" ref="E45" si="24">F45/4*3</f>
        <v>0</v>
      </c>
      <c r="F45" s="354">
        <f>+'Ekamut-caxs'!D45</f>
        <v>0</v>
      </c>
      <c r="G45" s="188"/>
      <c r="H45" s="36"/>
      <c r="I45" s="29"/>
      <c r="J45" s="29"/>
      <c r="K45" s="423" t="str">
        <f t="shared" si="4"/>
        <v/>
      </c>
      <c r="L45" s="423" t="str">
        <f t="shared" si="5"/>
        <v/>
      </c>
      <c r="M45" s="423" t="str">
        <f t="shared" si="6"/>
        <v/>
      </c>
    </row>
    <row r="46" spans="1:13" s="24" customFormat="1" ht="17.25" hidden="1">
      <c r="A46" s="359">
        <f>+A45+1</f>
        <v>8</v>
      </c>
      <c r="B46" s="356" t="str">
        <f>+'Ekamut-caxs'!B46</f>
        <v>Տնտեսական ապրանքների գծով</v>
      </c>
      <c r="C46" s="147">
        <f>+F46/12*2.3</f>
        <v>0</v>
      </c>
      <c r="D46" s="147">
        <f>+F46/12*6</f>
        <v>0</v>
      </c>
      <c r="E46" s="147">
        <f>+F46/12*9</f>
        <v>0</v>
      </c>
      <c r="F46" s="354">
        <f>+'Ekamut-caxs'!D46</f>
        <v>0</v>
      </c>
      <c r="G46" s="188"/>
      <c r="H46" s="36"/>
      <c r="I46" s="29"/>
      <c r="J46" s="29"/>
      <c r="K46" s="423" t="str">
        <f t="shared" si="4"/>
        <v/>
      </c>
      <c r="L46" s="423" t="str">
        <f t="shared" si="5"/>
        <v/>
      </c>
      <c r="M46" s="423" t="str">
        <f t="shared" si="6"/>
        <v/>
      </c>
    </row>
    <row r="47" spans="1:13" s="24" customFormat="1" ht="17.25" hidden="1">
      <c r="A47" s="359">
        <f t="shared" ref="A47:A67" si="25">+A46+1</f>
        <v>9</v>
      </c>
      <c r="B47" s="356" t="str">
        <f>+'Ekamut-caxs'!B47</f>
        <v>Գրասենյակային ապրանքների գծով</v>
      </c>
      <c r="C47" s="147">
        <f>+F47/12*2.3</f>
        <v>0</v>
      </c>
      <c r="D47" s="147">
        <f>+F47/12*6</f>
        <v>0</v>
      </c>
      <c r="E47" s="147">
        <f>+F47/12*9</f>
        <v>0</v>
      </c>
      <c r="F47" s="354">
        <f>+'Ekamut-caxs'!D47</f>
        <v>0</v>
      </c>
      <c r="G47" s="188"/>
      <c r="H47" s="36"/>
      <c r="I47" s="29"/>
      <c r="J47" s="29"/>
      <c r="K47" s="423" t="str">
        <f t="shared" si="4"/>
        <v/>
      </c>
      <c r="L47" s="423" t="str">
        <f t="shared" si="5"/>
        <v/>
      </c>
      <c r="M47" s="423" t="str">
        <f t="shared" si="6"/>
        <v/>
      </c>
    </row>
    <row r="48" spans="1:13" s="24" customFormat="1" ht="17.25" hidden="1">
      <c r="A48" s="359">
        <f t="shared" si="25"/>
        <v>10</v>
      </c>
      <c r="B48" s="356" t="str">
        <f>+'Ekamut-caxs'!B48</f>
        <v>Փոքրարժեք կամ արագամաշ առարկաների գծով</v>
      </c>
      <c r="C48" s="147">
        <f t="shared" ref="C48:C53" si="26">+F48/12*2.3</f>
        <v>0</v>
      </c>
      <c r="D48" s="147">
        <f t="shared" ref="D48:D53" si="27">+F48/12*6</f>
        <v>0</v>
      </c>
      <c r="E48" s="147">
        <f t="shared" ref="E48:E53" si="28">+F48/12*9</f>
        <v>0</v>
      </c>
      <c r="F48" s="354">
        <f>+'Ekamut-caxs'!D48</f>
        <v>0</v>
      </c>
      <c r="G48" s="188"/>
      <c r="H48" s="36"/>
      <c r="I48" s="29"/>
      <c r="J48" s="29"/>
      <c r="K48" s="423" t="str">
        <f t="shared" si="4"/>
        <v/>
      </c>
      <c r="L48" s="423" t="str">
        <f t="shared" si="5"/>
        <v/>
      </c>
      <c r="M48" s="423" t="str">
        <f t="shared" si="6"/>
        <v/>
      </c>
    </row>
    <row r="49" spans="1:13" s="24" customFormat="1" ht="17.25">
      <c r="A49" s="359">
        <v>3</v>
      </c>
      <c r="B49" s="356" t="str">
        <f>+'Ekamut-caxs'!B49</f>
        <v>Ուսումնական նյութերի գծով</v>
      </c>
      <c r="C49" s="147">
        <f t="shared" si="26"/>
        <v>3.833333333333333</v>
      </c>
      <c r="D49" s="147">
        <f t="shared" si="27"/>
        <v>10</v>
      </c>
      <c r="E49" s="147">
        <f t="shared" si="28"/>
        <v>15</v>
      </c>
      <c r="F49" s="354">
        <f>+'Ekamut-caxs'!D49</f>
        <v>20</v>
      </c>
      <c r="G49" s="188"/>
      <c r="H49" s="36"/>
      <c r="I49" s="29"/>
      <c r="J49" s="29"/>
      <c r="K49" s="423" t="str">
        <f t="shared" si="4"/>
        <v/>
      </c>
      <c r="L49" s="423" t="str">
        <f t="shared" si="5"/>
        <v/>
      </c>
      <c r="M49" s="423" t="str">
        <f t="shared" si="6"/>
        <v/>
      </c>
    </row>
    <row r="50" spans="1:13" s="24" customFormat="1" ht="17.25" hidden="1">
      <c r="A50" s="359">
        <f t="shared" si="25"/>
        <v>4</v>
      </c>
      <c r="B50" s="356" t="str">
        <f>+'Ekamut-caxs'!B50</f>
        <v>Դեղորայքի գծով</v>
      </c>
      <c r="C50" s="147">
        <f t="shared" si="26"/>
        <v>0</v>
      </c>
      <c r="D50" s="147">
        <f t="shared" si="27"/>
        <v>0</v>
      </c>
      <c r="E50" s="147">
        <f t="shared" si="28"/>
        <v>0</v>
      </c>
      <c r="F50" s="354">
        <f>+'Ekamut-caxs'!D50</f>
        <v>0</v>
      </c>
      <c r="G50" s="188"/>
      <c r="H50" s="36"/>
      <c r="I50" s="29"/>
      <c r="J50" s="29"/>
      <c r="K50" s="423" t="str">
        <f t="shared" si="4"/>
        <v/>
      </c>
      <c r="L50" s="423" t="str">
        <f t="shared" si="5"/>
        <v/>
      </c>
      <c r="M50" s="423" t="str">
        <f t="shared" si="6"/>
        <v/>
      </c>
    </row>
    <row r="51" spans="1:13" s="24" customFormat="1" ht="17.25" hidden="1">
      <c r="A51" s="359">
        <f t="shared" si="25"/>
        <v>5</v>
      </c>
      <c r="B51" s="356" t="str">
        <f>+'Ekamut-caxs'!B51</f>
        <v>Բուժ.ծառայության գծով</v>
      </c>
      <c r="C51" s="147">
        <f t="shared" si="26"/>
        <v>0</v>
      </c>
      <c r="D51" s="147">
        <f t="shared" si="27"/>
        <v>0</v>
      </c>
      <c r="E51" s="147">
        <f t="shared" si="28"/>
        <v>0</v>
      </c>
      <c r="F51" s="354">
        <f>+'Ekamut-caxs'!D51</f>
        <v>0</v>
      </c>
      <c r="G51" s="188"/>
      <c r="H51" s="36"/>
      <c r="I51" s="29"/>
      <c r="J51" s="29"/>
      <c r="K51" s="423" t="str">
        <f t="shared" si="4"/>
        <v/>
      </c>
      <c r="L51" s="423" t="str">
        <f t="shared" si="5"/>
        <v/>
      </c>
      <c r="M51" s="423" t="str">
        <f t="shared" si="6"/>
        <v/>
      </c>
    </row>
    <row r="52" spans="1:13" s="24" customFormat="1" ht="17.25" hidden="1">
      <c r="A52" s="359">
        <f t="shared" si="25"/>
        <v>6</v>
      </c>
      <c r="B52" s="356" t="str">
        <f>+'Ekamut-caxs'!B52</f>
        <v>Ընթացիկ վերանորոգման գծով</v>
      </c>
      <c r="C52" s="147">
        <f t="shared" si="26"/>
        <v>0</v>
      </c>
      <c r="D52" s="147">
        <f t="shared" si="27"/>
        <v>0</v>
      </c>
      <c r="E52" s="147">
        <f t="shared" si="28"/>
        <v>0</v>
      </c>
      <c r="F52" s="354">
        <f>+'Ekamut-caxs'!D52</f>
        <v>0</v>
      </c>
      <c r="G52" s="188"/>
      <c r="H52" s="36"/>
      <c r="I52" s="29"/>
      <c r="J52" s="29"/>
      <c r="K52" s="423" t="str">
        <f t="shared" si="4"/>
        <v/>
      </c>
      <c r="L52" s="423" t="str">
        <f t="shared" si="5"/>
        <v/>
      </c>
      <c r="M52" s="423" t="str">
        <f t="shared" si="6"/>
        <v/>
      </c>
    </row>
    <row r="53" spans="1:13" s="24" customFormat="1" ht="17.25" hidden="1">
      <c r="A53" s="359">
        <f t="shared" si="25"/>
        <v>7</v>
      </c>
      <c r="B53" s="356" t="str">
        <f>+'Ekamut-caxs'!B53</f>
        <v>Ջեռուցման համակարգի սպասարկման գծով</v>
      </c>
      <c r="C53" s="147">
        <f t="shared" si="26"/>
        <v>0</v>
      </c>
      <c r="D53" s="147">
        <f t="shared" si="27"/>
        <v>0</v>
      </c>
      <c r="E53" s="147">
        <f t="shared" si="28"/>
        <v>0</v>
      </c>
      <c r="F53" s="354">
        <f>+'Ekamut-caxs'!D53</f>
        <v>0</v>
      </c>
      <c r="G53" s="188"/>
      <c r="H53" s="36"/>
      <c r="I53" s="29"/>
      <c r="J53" s="29"/>
      <c r="K53" s="423" t="str">
        <f t="shared" si="4"/>
        <v/>
      </c>
      <c r="L53" s="423" t="str">
        <f t="shared" si="5"/>
        <v/>
      </c>
      <c r="M53" s="423" t="str">
        <f t="shared" si="6"/>
        <v/>
      </c>
    </row>
    <row r="54" spans="1:13" s="24" customFormat="1" ht="17.25" hidden="1">
      <c r="A54" s="359">
        <f t="shared" si="25"/>
        <v>8</v>
      </c>
      <c r="B54" s="356" t="str">
        <f>+'Ekamut-caxs'!B54</f>
        <v>Կաթսայատան սպասարկման գծով</v>
      </c>
      <c r="C54" s="147"/>
      <c r="D54" s="147"/>
      <c r="E54" s="147"/>
      <c r="F54" s="354">
        <f>+'Ekamut-caxs'!D54</f>
        <v>0</v>
      </c>
      <c r="G54" s="188"/>
      <c r="H54" s="36"/>
      <c r="I54" s="29"/>
      <c r="J54" s="29"/>
      <c r="K54" s="423" t="str">
        <f t="shared" si="4"/>
        <v/>
      </c>
      <c r="L54" s="423" t="str">
        <f t="shared" si="5"/>
        <v/>
      </c>
      <c r="M54" s="423" t="str">
        <f t="shared" si="6"/>
        <v/>
      </c>
    </row>
    <row r="55" spans="1:13" s="24" customFormat="1" ht="17.25" hidden="1">
      <c r="A55" s="359">
        <f t="shared" si="25"/>
        <v>9</v>
      </c>
      <c r="B55" s="356" t="str">
        <f>+'Ekamut-caxs'!B55</f>
        <v>Սպասարկման և կոմունալ համավճարների գծով</v>
      </c>
      <c r="C55" s="147"/>
      <c r="D55" s="147"/>
      <c r="E55" s="147"/>
      <c r="F55" s="354">
        <f>+'Ekamut-caxs'!D55</f>
        <v>0</v>
      </c>
      <c r="G55" s="188"/>
      <c r="H55" s="36"/>
      <c r="I55" s="29"/>
      <c r="J55" s="29"/>
      <c r="K55" s="423" t="str">
        <f t="shared" si="4"/>
        <v/>
      </c>
      <c r="L55" s="423" t="str">
        <f t="shared" si="5"/>
        <v/>
      </c>
      <c r="M55" s="423" t="str">
        <f t="shared" si="6"/>
        <v/>
      </c>
    </row>
    <row r="56" spans="1:13" s="24" customFormat="1" ht="17.25">
      <c r="A56" s="359">
        <v>4</v>
      </c>
      <c r="B56" s="356" t="str">
        <f>+'Ekamut-caxs'!B56</f>
        <v>Գնումների համակարգողի ծառայության գծով</v>
      </c>
      <c r="C56" s="147">
        <v>52.5</v>
      </c>
      <c r="D56" s="147">
        <v>52.5</v>
      </c>
      <c r="E56" s="147">
        <v>105</v>
      </c>
      <c r="F56" s="354">
        <f>+'Ekamut-caxs'!D56</f>
        <v>105</v>
      </c>
      <c r="G56" s="188"/>
      <c r="H56" s="36"/>
      <c r="I56" s="29"/>
      <c r="J56" s="29"/>
      <c r="K56" s="423" t="str">
        <f t="shared" si="4"/>
        <v/>
      </c>
      <c r="L56" s="423" t="str">
        <f t="shared" si="5"/>
        <v/>
      </c>
      <c r="M56" s="423" t="str">
        <f t="shared" si="6"/>
        <v/>
      </c>
    </row>
    <row r="57" spans="1:13" s="24" customFormat="1" ht="17.25">
      <c r="A57" s="359">
        <f t="shared" si="25"/>
        <v>5</v>
      </c>
      <c r="B57" s="356" t="str">
        <f>+'Ekamut-caxs'!B57</f>
        <v>Համակարգիչների տեխնիկական սպասարկման գծով</v>
      </c>
      <c r="C57" s="147">
        <f>+F57/12*2.3</f>
        <v>19.166666666666668</v>
      </c>
      <c r="D57" s="147">
        <f>+F57/12*6</f>
        <v>50</v>
      </c>
      <c r="E57" s="147">
        <f>+F57/12*9</f>
        <v>75</v>
      </c>
      <c r="F57" s="354">
        <f>+'Ekamut-caxs'!D57</f>
        <v>100</v>
      </c>
      <c r="G57" s="188"/>
      <c r="H57" s="36"/>
      <c r="I57" s="29"/>
      <c r="J57" s="29"/>
      <c r="K57" s="423" t="str">
        <f t="shared" si="4"/>
        <v/>
      </c>
      <c r="L57" s="423" t="str">
        <f t="shared" si="5"/>
        <v/>
      </c>
      <c r="M57" s="423" t="str">
        <f t="shared" si="6"/>
        <v/>
      </c>
    </row>
    <row r="58" spans="1:13" s="24" customFormat="1" ht="17.25">
      <c r="A58" s="359">
        <f t="shared" si="25"/>
        <v>6</v>
      </c>
      <c r="B58" s="356" t="str">
        <f>+'Ekamut-caxs'!B58</f>
        <v>Համակարգչային ծրագրի և կայքի սպասարկման գծով</v>
      </c>
      <c r="C58" s="147">
        <v>0</v>
      </c>
      <c r="D58" s="147">
        <v>0</v>
      </c>
      <c r="E58" s="147">
        <v>0</v>
      </c>
      <c r="F58" s="354">
        <f>+'Ekamut-caxs'!D58</f>
        <v>112</v>
      </c>
      <c r="G58" s="188"/>
      <c r="H58" s="36"/>
      <c r="I58" s="29"/>
      <c r="J58" s="29"/>
      <c r="K58" s="423" t="str">
        <f t="shared" si="4"/>
        <v/>
      </c>
      <c r="L58" s="423" t="str">
        <f t="shared" si="5"/>
        <v/>
      </c>
      <c r="M58" s="423" t="str">
        <f t="shared" si="6"/>
        <v/>
      </c>
    </row>
    <row r="59" spans="1:13" s="24" customFormat="1" ht="17.25">
      <c r="A59" s="359">
        <f t="shared" si="25"/>
        <v>7</v>
      </c>
      <c r="B59" s="356" t="str">
        <f>+'Ekamut-caxs'!B59</f>
        <v>էլ․ստորագրության գծով</v>
      </c>
      <c r="C59" s="147">
        <v>0</v>
      </c>
      <c r="D59" s="147">
        <v>3</v>
      </c>
      <c r="E59" s="147">
        <v>3</v>
      </c>
      <c r="F59" s="354">
        <f>+'Ekamut-caxs'!D59</f>
        <v>3</v>
      </c>
      <c r="G59" s="188"/>
      <c r="H59" s="36"/>
      <c r="I59" s="29"/>
      <c r="J59" s="29"/>
      <c r="K59" s="423" t="str">
        <f t="shared" si="4"/>
        <v/>
      </c>
      <c r="L59" s="423" t="str">
        <f t="shared" si="5"/>
        <v/>
      </c>
      <c r="M59" s="423" t="str">
        <f t="shared" si="6"/>
        <v/>
      </c>
    </row>
    <row r="60" spans="1:13" s="24" customFormat="1" ht="17.25" hidden="1">
      <c r="A60" s="359">
        <f t="shared" si="25"/>
        <v>8</v>
      </c>
      <c r="B60" s="356" t="str">
        <f>+'Ekamut-caxs'!B60</f>
        <v>Հայտարարության գծով</v>
      </c>
      <c r="C60" s="147"/>
      <c r="D60" s="147"/>
      <c r="E60" s="147"/>
      <c r="F60" s="354">
        <f>+'Ekamut-caxs'!D60</f>
        <v>0</v>
      </c>
      <c r="G60" s="188"/>
      <c r="H60" s="36"/>
      <c r="I60" s="29"/>
      <c r="J60" s="29"/>
      <c r="K60" s="423" t="str">
        <f t="shared" si="4"/>
        <v/>
      </c>
      <c r="L60" s="423" t="str">
        <f t="shared" si="5"/>
        <v/>
      </c>
      <c r="M60" s="423" t="str">
        <f t="shared" si="6"/>
        <v/>
      </c>
    </row>
    <row r="61" spans="1:13" s="24" customFormat="1" ht="17.25" hidden="1">
      <c r="A61" s="359">
        <f t="shared" si="25"/>
        <v>9</v>
      </c>
      <c r="B61" s="356" t="str">
        <f>+'Ekamut-caxs'!B61</f>
        <v>Բաժանորդագրության գծով</v>
      </c>
      <c r="C61" s="147"/>
      <c r="D61" s="147"/>
      <c r="E61" s="147"/>
      <c r="F61" s="354">
        <f>+'Ekamut-caxs'!D61</f>
        <v>0</v>
      </c>
      <c r="G61" s="188"/>
      <c r="H61" s="36"/>
      <c r="I61" s="29"/>
      <c r="J61" s="29"/>
      <c r="K61" s="423" t="str">
        <f t="shared" si="4"/>
        <v/>
      </c>
      <c r="L61" s="423" t="str">
        <f t="shared" si="5"/>
        <v/>
      </c>
      <c r="M61" s="423" t="str">
        <f t="shared" si="6"/>
        <v/>
      </c>
    </row>
    <row r="62" spans="1:13" s="24" customFormat="1" ht="17.25" hidden="1">
      <c r="A62" s="359">
        <f t="shared" si="25"/>
        <v>10</v>
      </c>
      <c r="B62" s="356" t="str">
        <f>+'Ekamut-caxs'!B62</f>
        <v>Վերապատրաստման գծով</v>
      </c>
      <c r="C62" s="147"/>
      <c r="D62" s="147"/>
      <c r="E62" s="147"/>
      <c r="F62" s="354">
        <f>+'Ekamut-caxs'!D62</f>
        <v>0</v>
      </c>
      <c r="G62" s="188"/>
      <c r="H62" s="36"/>
      <c r="I62" s="29"/>
      <c r="J62" s="29"/>
      <c r="K62" s="423" t="str">
        <f t="shared" si="4"/>
        <v/>
      </c>
      <c r="L62" s="423" t="str">
        <f t="shared" si="5"/>
        <v/>
      </c>
      <c r="M62" s="423" t="str">
        <f t="shared" si="6"/>
        <v/>
      </c>
    </row>
    <row r="63" spans="1:13" s="24" customFormat="1" ht="17.25" hidden="1">
      <c r="A63" s="359">
        <f t="shared" si="25"/>
        <v>11</v>
      </c>
      <c r="B63" s="191" t="str">
        <f>+'Ekamut-caxs'!B64</f>
        <v>Միջոցառման կազմակերպման գծով</v>
      </c>
      <c r="C63" s="147"/>
      <c r="D63" s="147"/>
      <c r="E63" s="147"/>
      <c r="F63" s="108">
        <f>+'Ekamut-caxs'!D64</f>
        <v>0</v>
      </c>
      <c r="G63" s="188"/>
      <c r="H63" s="36"/>
      <c r="I63" s="29"/>
      <c r="J63" s="29"/>
      <c r="K63" s="423" t="str">
        <f t="shared" si="4"/>
        <v/>
      </c>
      <c r="L63" s="423" t="str">
        <f t="shared" si="5"/>
        <v/>
      </c>
      <c r="M63" s="423" t="str">
        <f t="shared" si="6"/>
        <v/>
      </c>
    </row>
    <row r="64" spans="1:13" s="24" customFormat="1" ht="17.25">
      <c r="A64" s="359">
        <v>8</v>
      </c>
      <c r="B64" s="191" t="str">
        <f>+'Ekamut-caxs'!B65</f>
        <v>Արխիվացման գծով</v>
      </c>
      <c r="C64" s="147">
        <v>70</v>
      </c>
      <c r="D64" s="147">
        <v>70</v>
      </c>
      <c r="E64" s="147">
        <v>70</v>
      </c>
      <c r="F64" s="108">
        <f>+'Ekamut-caxs'!D65</f>
        <v>70</v>
      </c>
      <c r="G64" s="188"/>
      <c r="H64" s="36"/>
      <c r="I64" s="29"/>
      <c r="J64" s="29"/>
      <c r="K64" s="423" t="str">
        <f t="shared" si="4"/>
        <v/>
      </c>
      <c r="L64" s="423" t="str">
        <f t="shared" si="5"/>
        <v/>
      </c>
      <c r="M64" s="423" t="str">
        <f t="shared" si="6"/>
        <v/>
      </c>
    </row>
    <row r="65" spans="1:13" s="24" customFormat="1" ht="17.25" hidden="1">
      <c r="A65" s="359"/>
      <c r="B65" s="53"/>
      <c r="C65" s="147"/>
      <c r="D65" s="147"/>
      <c r="E65" s="147"/>
      <c r="F65" s="108"/>
      <c r="G65" s="188"/>
      <c r="H65" s="36"/>
      <c r="I65" s="29"/>
      <c r="J65" s="29"/>
      <c r="K65" s="423"/>
      <c r="L65" s="423"/>
      <c r="M65" s="423"/>
    </row>
    <row r="66" spans="1:13" s="24" customFormat="1" ht="17.25">
      <c r="A66" s="359">
        <v>9</v>
      </c>
      <c r="B66" s="356" t="str">
        <f>+'Ekamut-caxs'!B67</f>
        <v>Դուրսգրվող գույքի վերագնահատման գծով</v>
      </c>
      <c r="C66" s="147">
        <v>50</v>
      </c>
      <c r="D66" s="147">
        <v>50</v>
      </c>
      <c r="E66" s="147">
        <v>50</v>
      </c>
      <c r="F66" s="354">
        <f>+'Ekamut-caxs'!D67</f>
        <v>50</v>
      </c>
      <c r="G66" s="188"/>
      <c r="H66" s="273" t="s">
        <v>242</v>
      </c>
      <c r="I66" s="29"/>
      <c r="J66" s="29"/>
      <c r="K66" s="423" t="str">
        <f t="shared" si="4"/>
        <v/>
      </c>
      <c r="L66" s="423" t="str">
        <f t="shared" si="5"/>
        <v/>
      </c>
      <c r="M66" s="423" t="str">
        <f t="shared" si="6"/>
        <v/>
      </c>
    </row>
    <row r="67" spans="1:13" s="24" customFormat="1" ht="17.25" hidden="1">
      <c r="A67" s="359">
        <f t="shared" si="25"/>
        <v>10</v>
      </c>
      <c r="B67" s="356" t="str">
        <f>+'Ekamut-caxs'!B68</f>
        <v>Կրակմարիչների լիցքավորում</v>
      </c>
      <c r="C67" s="147"/>
      <c r="D67" s="147"/>
      <c r="E67" s="147"/>
      <c r="F67" s="354">
        <f>+'Ekamut-caxs'!D68</f>
        <v>0</v>
      </c>
      <c r="G67" s="188"/>
      <c r="H67" s="273"/>
      <c r="I67" s="29"/>
      <c r="J67" s="29"/>
      <c r="K67" s="423" t="str">
        <f t="shared" si="4"/>
        <v/>
      </c>
      <c r="L67" s="423" t="str">
        <f t="shared" si="5"/>
        <v/>
      </c>
      <c r="M67" s="423" t="str">
        <f t="shared" si="6"/>
        <v/>
      </c>
    </row>
    <row r="68" spans="1:13" s="24" customFormat="1" ht="17.25">
      <c r="A68" s="359">
        <v>10</v>
      </c>
      <c r="B68" s="191" t="s">
        <v>34</v>
      </c>
      <c r="C68" s="354">
        <f>SUM(C69:C71)</f>
        <v>10</v>
      </c>
      <c r="D68" s="354">
        <f t="shared" ref="D68:E68" si="29">SUM(D69:D71)</f>
        <v>20</v>
      </c>
      <c r="E68" s="354">
        <f t="shared" si="29"/>
        <v>20</v>
      </c>
      <c r="F68" s="354">
        <f>SUM(F69:F71)</f>
        <v>20</v>
      </c>
      <c r="G68" s="188"/>
      <c r="H68" s="36"/>
      <c r="I68" s="29"/>
      <c r="J68" s="29"/>
      <c r="K68" s="423" t="str">
        <f t="shared" si="4"/>
        <v/>
      </c>
      <c r="L68" s="423" t="str">
        <f t="shared" si="5"/>
        <v/>
      </c>
      <c r="M68" s="423" t="str">
        <f t="shared" si="6"/>
        <v/>
      </c>
    </row>
    <row r="69" spans="1:13" s="325" customFormat="1" ht="15" hidden="1" customHeight="1">
      <c r="A69" s="360">
        <f>+A68+0.1</f>
        <v>10.1</v>
      </c>
      <c r="B69" s="319" t="s">
        <v>35</v>
      </c>
      <c r="C69" s="320"/>
      <c r="D69" s="320"/>
      <c r="E69" s="320"/>
      <c r="F69" s="321"/>
      <c r="G69" s="322"/>
      <c r="H69" s="323"/>
      <c r="I69" s="324"/>
      <c r="J69" s="324"/>
      <c r="K69" s="423" t="str">
        <f t="shared" si="4"/>
        <v/>
      </c>
      <c r="L69" s="423" t="str">
        <f t="shared" si="5"/>
        <v/>
      </c>
      <c r="M69" s="423" t="str">
        <f t="shared" si="6"/>
        <v/>
      </c>
    </row>
    <row r="70" spans="1:13" s="325" customFormat="1" ht="15" hidden="1" customHeight="1">
      <c r="A70" s="360">
        <f>+A69+0.1</f>
        <v>10.199999999999999</v>
      </c>
      <c r="B70" s="319" t="s">
        <v>47</v>
      </c>
      <c r="C70" s="320"/>
      <c r="D70" s="320"/>
      <c r="E70" s="320"/>
      <c r="F70" s="321"/>
      <c r="G70" s="322"/>
      <c r="H70" s="323"/>
      <c r="I70" s="324"/>
      <c r="J70" s="324"/>
      <c r="K70" s="423" t="str">
        <f t="shared" si="4"/>
        <v/>
      </c>
      <c r="L70" s="423" t="str">
        <f t="shared" si="5"/>
        <v/>
      </c>
      <c r="M70" s="423" t="str">
        <f t="shared" si="6"/>
        <v/>
      </c>
    </row>
    <row r="71" spans="1:13" s="325" customFormat="1" ht="15" customHeight="1">
      <c r="A71" s="360">
        <v>10.1</v>
      </c>
      <c r="B71" s="319" t="s">
        <v>80</v>
      </c>
      <c r="C71" s="320">
        <v>10</v>
      </c>
      <c r="D71" s="320">
        <v>20</v>
      </c>
      <c r="E71" s="320">
        <v>20</v>
      </c>
      <c r="F71" s="358">
        <f>+'Ekamut-caxs'!D71</f>
        <v>20</v>
      </c>
      <c r="G71" s="322"/>
      <c r="H71" s="323"/>
      <c r="I71" s="324"/>
      <c r="J71" s="324"/>
      <c r="K71" s="423" t="str">
        <f t="shared" si="4"/>
        <v/>
      </c>
      <c r="L71" s="423" t="str">
        <f t="shared" si="5"/>
        <v/>
      </c>
      <c r="M71" s="423" t="str">
        <f t="shared" si="6"/>
        <v/>
      </c>
    </row>
    <row r="72" spans="1:13" s="24" customFormat="1" ht="17.25">
      <c r="A72" s="315">
        <f>+A68+1</f>
        <v>11</v>
      </c>
      <c r="B72" s="343" t="s">
        <v>36</v>
      </c>
      <c r="C72" s="362">
        <f>+F72</f>
        <v>2990.5419999999999</v>
      </c>
      <c r="D72" s="362">
        <f>+F72</f>
        <v>2990.5419999999999</v>
      </c>
      <c r="E72" s="362">
        <f>+F72</f>
        <v>2990.5419999999999</v>
      </c>
      <c r="F72" s="354">
        <f>+'Deb. ev kreditor'!D60-'Deb. ev kreditor'!D55</f>
        <v>2990.5419999999999</v>
      </c>
      <c r="G72" s="188"/>
      <c r="H72" s="113">
        <f>+F72-'Deb. ev kreditor'!F60</f>
        <v>0</v>
      </c>
      <c r="I72" s="14"/>
      <c r="J72" s="14"/>
      <c r="K72" s="423" t="str">
        <f t="shared" si="4"/>
        <v/>
      </c>
      <c r="L72" s="423" t="str">
        <f t="shared" si="5"/>
        <v/>
      </c>
      <c r="M72" s="423" t="str">
        <f t="shared" si="6"/>
        <v/>
      </c>
    </row>
    <row r="73" spans="1:13" s="24" customFormat="1" ht="17.25">
      <c r="A73" s="315">
        <v>12</v>
      </c>
      <c r="B73" s="343" t="str">
        <f>+'Ekamut-caxs'!B72</f>
        <v>Ծառերի էտման գծով</v>
      </c>
      <c r="C73" s="362"/>
      <c r="D73" s="362">
        <f>+E73</f>
        <v>260</v>
      </c>
      <c r="E73" s="362">
        <f>+F73</f>
        <v>260</v>
      </c>
      <c r="F73" s="354">
        <f>+'Ekamut-caxs'!D72</f>
        <v>260</v>
      </c>
      <c r="G73" s="188"/>
      <c r="H73" s="113"/>
      <c r="I73" s="14"/>
      <c r="J73" s="14"/>
      <c r="K73" s="423"/>
      <c r="L73" s="423"/>
      <c r="M73" s="423"/>
    </row>
    <row r="74" spans="1:13" s="24" customFormat="1" ht="13.5" hidden="1" customHeight="1">
      <c r="A74" s="363">
        <f>+A72+1</f>
        <v>12</v>
      </c>
      <c r="B74" s="191" t="s">
        <v>81</v>
      </c>
      <c r="C74" s="147"/>
      <c r="D74" s="147"/>
      <c r="E74" s="147"/>
      <c r="F74" s="108"/>
      <c r="G74" s="188"/>
      <c r="H74" s="316" t="s">
        <v>194</v>
      </c>
      <c r="I74" s="61"/>
      <c r="J74" s="61"/>
      <c r="K74" s="423" t="str">
        <f t="shared" si="4"/>
        <v/>
      </c>
      <c r="L74" s="423" t="str">
        <f t="shared" si="5"/>
        <v/>
      </c>
      <c r="M74" s="423" t="str">
        <f t="shared" si="6"/>
        <v/>
      </c>
    </row>
    <row r="75" spans="1:13" s="25" customFormat="1" ht="18.75" hidden="1" customHeight="1">
      <c r="A75" s="13" t="s">
        <v>54</v>
      </c>
      <c r="B75" s="340" t="s">
        <v>57</v>
      </c>
      <c r="C75" s="353">
        <f>C76+C84</f>
        <v>0</v>
      </c>
      <c r="D75" s="353">
        <f>D76+D84</f>
        <v>0</v>
      </c>
      <c r="E75" s="353">
        <f>E76+E84</f>
        <v>0</v>
      </c>
      <c r="F75" s="353">
        <f>F76+F84</f>
        <v>0</v>
      </c>
      <c r="G75" s="342"/>
      <c r="H75" s="61"/>
      <c r="I75" s="61"/>
      <c r="J75" s="61"/>
      <c r="K75" s="423" t="str">
        <f t="shared" si="4"/>
        <v/>
      </c>
      <c r="L75" s="423" t="str">
        <f t="shared" si="5"/>
        <v/>
      </c>
      <c r="M75" s="423" t="str">
        <f t="shared" si="6"/>
        <v/>
      </c>
    </row>
    <row r="76" spans="1:13" s="24" customFormat="1" ht="17.25" hidden="1">
      <c r="A76" s="313">
        <v>1</v>
      </c>
      <c r="B76" s="191" t="s">
        <v>85</v>
      </c>
      <c r="C76" s="361">
        <f>SUM(C77:C83)</f>
        <v>0</v>
      </c>
      <c r="D76" s="361">
        <f>SUM(D77:D83)</f>
        <v>0</v>
      </c>
      <c r="E76" s="361">
        <f>SUM(E77:E83)</f>
        <v>0</v>
      </c>
      <c r="F76" s="354">
        <f>SUM(F77:F83)</f>
        <v>0</v>
      </c>
      <c r="G76" s="188"/>
      <c r="H76" s="36"/>
      <c r="I76" s="29"/>
      <c r="J76" s="29"/>
      <c r="K76" s="423" t="str">
        <f t="shared" si="4"/>
        <v/>
      </c>
      <c r="L76" s="423" t="str">
        <f t="shared" si="5"/>
        <v/>
      </c>
      <c r="M76" s="423" t="str">
        <f t="shared" si="6"/>
        <v/>
      </c>
    </row>
    <row r="77" spans="1:13" s="325" customFormat="1" ht="16.5" hidden="1" customHeight="1">
      <c r="A77" s="360">
        <f t="shared" ref="A77:A83" si="30">+A76+0.1</f>
        <v>1.1000000000000001</v>
      </c>
      <c r="B77" s="319" t="s">
        <v>82</v>
      </c>
      <c r="C77" s="320"/>
      <c r="D77" s="320"/>
      <c r="E77" s="320"/>
      <c r="F77" s="320"/>
      <c r="G77" s="322"/>
      <c r="H77" s="323"/>
      <c r="I77" s="324"/>
      <c r="J77" s="324"/>
      <c r="K77" s="423" t="str">
        <f t="shared" si="4"/>
        <v/>
      </c>
      <c r="L77" s="423" t="str">
        <f t="shared" si="5"/>
        <v/>
      </c>
      <c r="M77" s="423" t="str">
        <f t="shared" si="6"/>
        <v/>
      </c>
    </row>
    <row r="78" spans="1:13" s="325" customFormat="1" ht="16.5" hidden="1" customHeight="1">
      <c r="A78" s="318">
        <v>1.2</v>
      </c>
      <c r="B78" s="319" t="s">
        <v>83</v>
      </c>
      <c r="C78" s="320"/>
      <c r="D78" s="320"/>
      <c r="E78" s="320"/>
      <c r="F78" s="320"/>
      <c r="G78" s="322"/>
      <c r="H78" s="323"/>
      <c r="I78" s="324"/>
      <c r="J78" s="324"/>
      <c r="K78" s="423" t="str">
        <f t="shared" si="4"/>
        <v/>
      </c>
      <c r="L78" s="423" t="str">
        <f t="shared" si="5"/>
        <v/>
      </c>
      <c r="M78" s="423" t="str">
        <f t="shared" si="6"/>
        <v/>
      </c>
    </row>
    <row r="79" spans="1:13" s="325" customFormat="1" ht="15" hidden="1">
      <c r="A79" s="360">
        <f t="shared" si="30"/>
        <v>1.3</v>
      </c>
      <c r="B79" s="319" t="s">
        <v>84</v>
      </c>
      <c r="C79" s="320"/>
      <c r="D79" s="320"/>
      <c r="E79" s="320"/>
      <c r="F79" s="320"/>
      <c r="G79" s="322"/>
      <c r="H79" s="323"/>
      <c r="I79" s="324"/>
      <c r="J79" s="324"/>
      <c r="K79" s="423" t="str">
        <f t="shared" si="4"/>
        <v/>
      </c>
      <c r="L79" s="423" t="str">
        <f t="shared" si="5"/>
        <v/>
      </c>
      <c r="M79" s="423" t="str">
        <f t="shared" si="6"/>
        <v/>
      </c>
    </row>
    <row r="80" spans="1:13" s="325" customFormat="1" ht="16.5" hidden="1" customHeight="1">
      <c r="A80" s="318">
        <f t="shared" si="30"/>
        <v>1.4000000000000001</v>
      </c>
      <c r="B80" s="319" t="s">
        <v>294</v>
      </c>
      <c r="C80" s="320"/>
      <c r="D80" s="320"/>
      <c r="E80" s="320"/>
      <c r="F80" s="321"/>
      <c r="G80" s="322"/>
      <c r="H80" s="323"/>
      <c r="I80" s="324"/>
      <c r="J80" s="324"/>
      <c r="K80" s="423" t="str">
        <f t="shared" ref="K80:K91" si="31">IF((D80-C80)&lt;0, ("սխալ"),"")</f>
        <v/>
      </c>
      <c r="L80" s="423" t="str">
        <f t="shared" ref="L80:L91" si="32">IF((E80-D80)&lt;0, ("սխալ"),"")</f>
        <v/>
      </c>
      <c r="M80" s="423" t="str">
        <f t="shared" ref="M80:M91" si="33">IF((F80-E80)&lt;0, ("սխալ"),"")</f>
        <v/>
      </c>
    </row>
    <row r="81" spans="1:13" s="325" customFormat="1" ht="16.5" hidden="1" customHeight="1">
      <c r="A81" s="318">
        <v>1.4</v>
      </c>
      <c r="B81" s="319" t="s">
        <v>290</v>
      </c>
      <c r="C81" s="320"/>
      <c r="D81" s="320"/>
      <c r="E81" s="320"/>
      <c r="F81" s="321"/>
      <c r="G81" s="322"/>
      <c r="H81" s="323"/>
      <c r="I81" s="324"/>
      <c r="J81" s="324"/>
      <c r="K81" s="423"/>
      <c r="L81" s="423"/>
      <c r="M81" s="423"/>
    </row>
    <row r="82" spans="1:13" s="325" customFormat="1" ht="16.5" hidden="1" customHeight="1">
      <c r="A82" s="318">
        <v>1.5</v>
      </c>
      <c r="B82" s="319" t="s">
        <v>62</v>
      </c>
      <c r="C82" s="320"/>
      <c r="D82" s="320"/>
      <c r="E82" s="320"/>
      <c r="F82" s="321"/>
      <c r="G82" s="322"/>
      <c r="H82" s="323"/>
      <c r="I82" s="324"/>
      <c r="J82" s="324"/>
      <c r="K82" s="423" t="str">
        <f t="shared" si="31"/>
        <v/>
      </c>
      <c r="L82" s="423" t="str">
        <f t="shared" si="32"/>
        <v/>
      </c>
      <c r="M82" s="423" t="str">
        <f t="shared" si="33"/>
        <v/>
      </c>
    </row>
    <row r="83" spans="1:13" s="24" customFormat="1" ht="17.25" hidden="1">
      <c r="A83" s="359">
        <f t="shared" si="30"/>
        <v>1.6</v>
      </c>
      <c r="B83" s="144"/>
      <c r="C83" s="147"/>
      <c r="D83" s="147"/>
      <c r="E83" s="147"/>
      <c r="F83" s="108"/>
      <c r="G83" s="188"/>
      <c r="H83" s="33" t="s">
        <v>247</v>
      </c>
      <c r="I83" s="14"/>
      <c r="J83" s="14"/>
      <c r="K83" s="423" t="str">
        <f t="shared" si="31"/>
        <v/>
      </c>
      <c r="L83" s="423" t="str">
        <f t="shared" si="32"/>
        <v/>
      </c>
      <c r="M83" s="423" t="str">
        <f t="shared" si="33"/>
        <v/>
      </c>
    </row>
    <row r="84" spans="1:13" s="24" customFormat="1" ht="34.5" hidden="1">
      <c r="A84" s="313">
        <v>2</v>
      </c>
      <c r="B84" s="191" t="s">
        <v>86</v>
      </c>
      <c r="C84" s="361">
        <f t="shared" ref="C84:E84" si="34">SUM(C85:C87)</f>
        <v>0</v>
      </c>
      <c r="D84" s="361">
        <f t="shared" si="34"/>
        <v>0</v>
      </c>
      <c r="E84" s="361">
        <f t="shared" si="34"/>
        <v>0</v>
      </c>
      <c r="F84" s="354">
        <f>SUM(F85:F87)</f>
        <v>0</v>
      </c>
      <c r="G84" s="188"/>
      <c r="H84" s="36"/>
      <c r="I84" s="29"/>
      <c r="J84" s="29"/>
      <c r="K84" s="423" t="str">
        <f t="shared" si="31"/>
        <v/>
      </c>
      <c r="L84" s="423" t="str">
        <f t="shared" si="32"/>
        <v/>
      </c>
      <c r="M84" s="423" t="str">
        <f t="shared" si="33"/>
        <v/>
      </c>
    </row>
    <row r="85" spans="1:13" s="325" customFormat="1" ht="16.5" hidden="1" customHeight="1">
      <c r="A85" s="360">
        <f>+A84+0.1</f>
        <v>2.1</v>
      </c>
      <c r="B85" s="319" t="s">
        <v>59</v>
      </c>
      <c r="C85" s="320"/>
      <c r="D85" s="320"/>
      <c r="E85" s="320"/>
      <c r="F85" s="321"/>
      <c r="G85" s="322"/>
      <c r="H85" s="323"/>
      <c r="I85" s="324"/>
      <c r="J85" s="324"/>
      <c r="K85" s="423" t="str">
        <f t="shared" si="31"/>
        <v/>
      </c>
      <c r="L85" s="423" t="str">
        <f t="shared" si="32"/>
        <v/>
      </c>
      <c r="M85" s="423" t="str">
        <f t="shared" si="33"/>
        <v/>
      </c>
    </row>
    <row r="86" spans="1:13" s="325" customFormat="1" ht="16.5" hidden="1" customHeight="1">
      <c r="A86" s="360">
        <f>+A85+0.1</f>
        <v>2.2000000000000002</v>
      </c>
      <c r="B86" s="319" t="s">
        <v>58</v>
      </c>
      <c r="C86" s="320"/>
      <c r="D86" s="320"/>
      <c r="E86" s="320"/>
      <c r="F86" s="321"/>
      <c r="G86" s="322"/>
      <c r="H86" s="323"/>
      <c r="I86" s="324"/>
      <c r="J86" s="324"/>
      <c r="K86" s="423" t="str">
        <f t="shared" si="31"/>
        <v/>
      </c>
      <c r="L86" s="423" t="str">
        <f t="shared" si="32"/>
        <v/>
      </c>
      <c r="M86" s="423" t="str">
        <f t="shared" si="33"/>
        <v/>
      </c>
    </row>
    <row r="87" spans="1:13" s="325" customFormat="1" ht="16.5" hidden="1" customHeight="1">
      <c r="A87" s="360">
        <f>+A86+0.1</f>
        <v>2.3000000000000003</v>
      </c>
      <c r="B87" s="319" t="s">
        <v>48</v>
      </c>
      <c r="C87" s="320"/>
      <c r="D87" s="320"/>
      <c r="E87" s="320"/>
      <c r="F87" s="321"/>
      <c r="G87" s="322"/>
      <c r="H87" s="323"/>
      <c r="I87" s="324"/>
      <c r="J87" s="324"/>
      <c r="K87" s="423" t="str">
        <f t="shared" si="31"/>
        <v/>
      </c>
      <c r="L87" s="423" t="str">
        <f t="shared" si="32"/>
        <v/>
      </c>
      <c r="M87" s="423" t="str">
        <f t="shared" si="33"/>
        <v/>
      </c>
    </row>
    <row r="88" spans="1:13" s="25" customFormat="1" ht="34.5" hidden="1">
      <c r="A88" s="13" t="s">
        <v>55</v>
      </c>
      <c r="B88" s="340" t="s">
        <v>141</v>
      </c>
      <c r="C88" s="353">
        <f t="shared" ref="C88:E88" si="35">SUM(C89:C90)</f>
        <v>0</v>
      </c>
      <c r="D88" s="353">
        <f t="shared" si="35"/>
        <v>0</v>
      </c>
      <c r="E88" s="353">
        <f t="shared" si="35"/>
        <v>0</v>
      </c>
      <c r="F88" s="353">
        <f>SUM(F89:F90)</f>
        <v>0</v>
      </c>
      <c r="G88" s="342"/>
      <c r="H88" s="37"/>
      <c r="I88" s="30"/>
      <c r="J88" s="30"/>
      <c r="K88" s="423" t="str">
        <f t="shared" si="31"/>
        <v/>
      </c>
      <c r="L88" s="423" t="str">
        <f t="shared" si="32"/>
        <v/>
      </c>
      <c r="M88" s="423" t="str">
        <f t="shared" si="33"/>
        <v/>
      </c>
    </row>
    <row r="89" spans="1:13" s="25" customFormat="1" ht="17.25" hidden="1">
      <c r="A89" s="315">
        <v>1</v>
      </c>
      <c r="B89" s="144" t="s">
        <v>14</v>
      </c>
      <c r="C89" s="147"/>
      <c r="D89" s="147"/>
      <c r="E89" s="147"/>
      <c r="F89" s="108"/>
      <c r="G89" s="188"/>
      <c r="H89" s="317">
        <f>+H11-F91</f>
        <v>-1386.1999999999994</v>
      </c>
      <c r="I89" s="30"/>
      <c r="J89" s="30"/>
      <c r="K89" s="423" t="str">
        <f t="shared" si="31"/>
        <v/>
      </c>
      <c r="L89" s="423" t="str">
        <f t="shared" si="32"/>
        <v/>
      </c>
      <c r="M89" s="423" t="str">
        <f t="shared" si="33"/>
        <v/>
      </c>
    </row>
    <row r="90" spans="1:13" s="25" customFormat="1" ht="17.25" hidden="1">
      <c r="A90" s="315">
        <v>2</v>
      </c>
      <c r="B90" s="144"/>
      <c r="C90" s="147"/>
      <c r="D90" s="147"/>
      <c r="E90" s="147"/>
      <c r="F90" s="108"/>
      <c r="G90" s="188"/>
      <c r="H90" s="53"/>
      <c r="I90" s="30"/>
      <c r="J90" s="30"/>
      <c r="K90" s="423" t="str">
        <f t="shared" si="31"/>
        <v/>
      </c>
      <c r="L90" s="423" t="str">
        <f t="shared" si="32"/>
        <v/>
      </c>
      <c r="M90" s="423" t="str">
        <f t="shared" si="33"/>
        <v/>
      </c>
    </row>
    <row r="91" spans="1:13" s="25" customFormat="1" ht="34.5">
      <c r="A91" s="339" t="s">
        <v>37</v>
      </c>
      <c r="B91" s="340" t="s">
        <v>38</v>
      </c>
      <c r="C91" s="353">
        <f>C12+C13-C30</f>
        <v>1566.1046666666662</v>
      </c>
      <c r="D91" s="353">
        <f>D12+D13-D30</f>
        <v>2.7999999998428393E-2</v>
      </c>
      <c r="E91" s="353">
        <f>E12+E13-E30</f>
        <v>15.077999999997701</v>
      </c>
      <c r="F91" s="353">
        <f>F12+F13-F30</f>
        <v>2328.0279999999984</v>
      </c>
      <c r="G91" s="342"/>
      <c r="H91" s="450" t="s">
        <v>187</v>
      </c>
      <c r="I91" s="450"/>
      <c r="J91" s="112"/>
      <c r="K91" s="423" t="str">
        <f t="shared" si="31"/>
        <v>սխալ</v>
      </c>
      <c r="L91" s="423" t="str">
        <f t="shared" si="32"/>
        <v/>
      </c>
      <c r="M91" s="423" t="str">
        <f t="shared" si="33"/>
        <v/>
      </c>
    </row>
    <row r="92" spans="1:13" s="25" customFormat="1" ht="30" customHeight="1">
      <c r="A92" s="166"/>
      <c r="B92" s="344"/>
      <c r="C92" s="345"/>
      <c r="D92" s="345"/>
      <c r="E92" s="345"/>
      <c r="H92" s="37"/>
      <c r="I92" s="30"/>
      <c r="J92" s="30"/>
      <c r="K92" s="146" t="str">
        <f>IF((H92-F92)&lt;0, (0),"")</f>
        <v/>
      </c>
      <c r="L92" s="146" t="str">
        <f t="shared" ref="L92:M94" si="36">IF((I92-H92)&lt;0, (0),"")</f>
        <v/>
      </c>
      <c r="M92" s="146" t="str">
        <f t="shared" si="36"/>
        <v/>
      </c>
    </row>
    <row r="93" spans="1:13" s="5" customFormat="1" ht="31.5" hidden="1" customHeight="1">
      <c r="B93" s="346" t="s">
        <v>2</v>
      </c>
      <c r="C93" s="347"/>
      <c r="D93" s="347"/>
      <c r="E93" s="186" t="str">
        <f>+'Ekamut-caxs'!D79</f>
        <v>Ալվինա Սանոսյան</v>
      </c>
      <c r="F93" s="186"/>
      <c r="G93" s="186"/>
      <c r="H93" s="61"/>
      <c r="I93" s="14"/>
      <c r="J93" s="14"/>
      <c r="K93" s="146" t="e">
        <f>IF((H93-E93)&lt;0, (0),"")</f>
        <v>#VALUE!</v>
      </c>
      <c r="L93" s="146" t="str">
        <f t="shared" si="36"/>
        <v/>
      </c>
      <c r="M93" s="146" t="str">
        <f t="shared" si="36"/>
        <v/>
      </c>
    </row>
    <row r="94" spans="1:13" s="2" customFormat="1" ht="17.25" hidden="1">
      <c r="A94" s="5"/>
      <c r="B94" s="17" t="s">
        <v>4</v>
      </c>
      <c r="C94" s="14"/>
      <c r="D94" s="14"/>
      <c r="E94" s="183" t="s">
        <v>90</v>
      </c>
      <c r="F94" s="183"/>
      <c r="G94" s="348"/>
      <c r="H94" s="349"/>
      <c r="I94" s="27"/>
      <c r="J94" s="27"/>
      <c r="K94" s="146"/>
      <c r="L94" s="146" t="str">
        <f t="shared" si="36"/>
        <v/>
      </c>
      <c r="M94" s="146" t="str">
        <f t="shared" si="36"/>
        <v/>
      </c>
    </row>
    <row r="95" spans="1:13" s="2" customFormat="1" ht="36.75" hidden="1" customHeight="1">
      <c r="B95" s="350" t="s">
        <v>6</v>
      </c>
      <c r="C95" s="30"/>
      <c r="D95" s="30"/>
      <c r="E95" s="186" t="str">
        <f>+'Ekamut-caxs'!D83</f>
        <v>Հասմիկ Պողոսյան</v>
      </c>
      <c r="F95" s="186"/>
      <c r="G95" s="186"/>
      <c r="H95" s="25"/>
      <c r="I95" s="27"/>
      <c r="J95" s="27"/>
      <c r="K95" s="146"/>
      <c r="L95" s="146"/>
      <c r="M95" s="146"/>
    </row>
    <row r="96" spans="1:13" s="2" customFormat="1" ht="12" hidden="1" customHeight="1">
      <c r="B96" s="334"/>
      <c r="C96" s="27"/>
      <c r="D96" s="27"/>
      <c r="E96" s="183" t="s">
        <v>90</v>
      </c>
      <c r="F96" s="183"/>
      <c r="G96" s="348"/>
      <c r="H96" s="349"/>
      <c r="I96" s="27"/>
      <c r="J96" s="27"/>
      <c r="K96" s="146"/>
      <c r="L96" s="146"/>
      <c r="M96" s="146"/>
    </row>
    <row r="97" spans="2:13" s="2" customFormat="1" hidden="1">
      <c r="B97" s="334"/>
      <c r="C97" s="27" t="s">
        <v>178</v>
      </c>
      <c r="D97" s="27"/>
      <c r="E97" s="27"/>
      <c r="F97" s="26"/>
      <c r="G97" s="26"/>
      <c r="H97" s="26"/>
      <c r="I97" s="27"/>
      <c r="J97" s="27"/>
      <c r="K97" s="146"/>
      <c r="L97" s="146"/>
      <c r="M97" s="146"/>
    </row>
    <row r="98" spans="2:13" s="206" customFormat="1" ht="112.5" customHeight="1">
      <c r="B98" s="351" t="s">
        <v>208</v>
      </c>
      <c r="C98" s="448"/>
      <c r="D98" s="448"/>
      <c r="E98" s="448"/>
      <c r="G98" s="207" t="s">
        <v>222</v>
      </c>
    </row>
    <row r="99" spans="2:13">
      <c r="K99" s="146"/>
      <c r="L99" s="146"/>
      <c r="M99" s="146"/>
    </row>
    <row r="100" spans="2:13">
      <c r="K100" s="146"/>
      <c r="L100" s="146"/>
      <c r="M100" s="146"/>
    </row>
    <row r="101" spans="2:13">
      <c r="K101" s="146"/>
      <c r="L101" s="146"/>
      <c r="M101" s="146"/>
    </row>
    <row r="102" spans="2:13">
      <c r="K102" s="146"/>
      <c r="L102" s="146"/>
      <c r="M102" s="146"/>
    </row>
    <row r="103" spans="2:13" ht="17.25">
      <c r="K103" s="25"/>
      <c r="L103" s="25"/>
      <c r="M103" s="25"/>
    </row>
    <row r="104" spans="2:13" ht="17.25">
      <c r="K104" s="25"/>
      <c r="L104" s="25"/>
      <c r="M104" s="25"/>
    </row>
    <row r="105" spans="2:13" ht="17.25">
      <c r="K105" s="24"/>
      <c r="L105" s="24"/>
      <c r="M105" s="24"/>
    </row>
    <row r="106" spans="2:13" ht="17.25">
      <c r="K106" s="24"/>
      <c r="L106" s="24"/>
      <c r="M106" s="24"/>
    </row>
    <row r="107" spans="2:13" ht="17.25">
      <c r="K107" s="24"/>
      <c r="L107" s="24"/>
      <c r="M107" s="24"/>
    </row>
    <row r="108" spans="2:13" ht="17.25">
      <c r="K108" s="5"/>
      <c r="L108" s="5"/>
      <c r="M108" s="5"/>
    </row>
    <row r="109" spans="2:13">
      <c r="K109" s="2"/>
      <c r="L109" s="2"/>
      <c r="M109" s="2"/>
    </row>
    <row r="110" spans="2:13">
      <c r="K110" s="2"/>
      <c r="L110" s="2"/>
      <c r="M110" s="2"/>
    </row>
    <row r="111" spans="2:13">
      <c r="K111" s="2"/>
      <c r="L111" s="2"/>
      <c r="M111" s="2"/>
    </row>
    <row r="112" spans="2:13">
      <c r="K112" s="2"/>
      <c r="L112" s="2"/>
      <c r="M112" s="2"/>
    </row>
    <row r="113" spans="11:13">
      <c r="K113" s="2"/>
      <c r="L113" s="2"/>
      <c r="M113" s="2"/>
    </row>
    <row r="114" spans="11:13" ht="17.25">
      <c r="K114" s="5"/>
      <c r="L114" s="5"/>
      <c r="M114" s="5"/>
    </row>
  </sheetData>
  <sheetProtection formatCells="0" formatColumns="0" formatRows="0" insertColumns="0" insertRows="0" insertHyperlinks="0" deleteColumns="0" deleteRows="0" sort="0" autoFilter="0" pivotTables="0"/>
  <mergeCells count="10">
    <mergeCell ref="C98:E98"/>
    <mergeCell ref="A7:G7"/>
    <mergeCell ref="A8:G8"/>
    <mergeCell ref="H12:I12"/>
    <mergeCell ref="H91:I91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2" orientation="portrait" r:id="rId1"/>
  <headerFooter alignWithMargins="0"/>
  <ignoredErrors>
    <ignoredError sqref="F57:F58 F33:F34 F25 F30:F31 F42:F55 F90:F91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92</xdr:row>
                <xdr:rowOff>0</xdr:rowOff>
              </from>
              <to>
                <xdr:col>4</xdr:col>
                <xdr:colOff>447675</xdr:colOff>
                <xdr:row>97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3"/>
  <sheetViews>
    <sheetView view="pageBreakPreview" topLeftCell="A7" zoomScaleSheetLayoutView="100" workbookViewId="0">
      <selection activeCell="D43" sqref="D43"/>
    </sheetView>
  </sheetViews>
  <sheetFormatPr defaultColWidth="9.140625" defaultRowHeight="13.5"/>
  <cols>
    <col min="1" max="1" width="6.4257812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51" t="s">
        <v>52</v>
      </c>
      <c r="B1" s="451"/>
      <c r="C1" s="451"/>
      <c r="D1" s="451"/>
      <c r="E1" s="451"/>
      <c r="F1" s="451"/>
    </row>
    <row r="2" spans="1:9" s="7" customFormat="1" ht="20.25">
      <c r="A2" s="435" t="str">
        <f>+'Ekamut-caxs'!A7</f>
        <v xml:space="preserve">«Երևանի հ․148 մսուր-մանկապարտեզ» ՀՈԱԿ-ի </v>
      </c>
      <c r="B2" s="435"/>
      <c r="C2" s="435"/>
      <c r="D2" s="435"/>
      <c r="E2" s="435"/>
      <c r="F2" s="435"/>
      <c r="G2" s="4"/>
      <c r="H2" s="4"/>
    </row>
    <row r="3" spans="1:9" ht="41.25" customHeight="1">
      <c r="A3" s="454" t="s">
        <v>275</v>
      </c>
      <c r="B3" s="454"/>
      <c r="C3" s="454"/>
      <c r="D3" s="454"/>
      <c r="E3" s="454"/>
      <c r="F3" s="454"/>
      <c r="G3" s="8"/>
      <c r="H3" s="8"/>
      <c r="I3" s="8"/>
    </row>
    <row r="4" spans="1:9">
      <c r="F4" s="378" t="s">
        <v>0</v>
      </c>
    </row>
    <row r="5" spans="1:9" ht="80.25" customHeight="1">
      <c r="A5" s="379" t="s">
        <v>3</v>
      </c>
      <c r="B5" s="380" t="s">
        <v>30</v>
      </c>
      <c r="C5" s="104" t="s">
        <v>199</v>
      </c>
      <c r="D5" s="104" t="s">
        <v>200</v>
      </c>
      <c r="E5" s="380" t="s">
        <v>49</v>
      </c>
      <c r="F5" s="371" t="s">
        <v>201</v>
      </c>
      <c r="H5" s="165" t="s">
        <v>212</v>
      </c>
    </row>
    <row r="6" spans="1:9" s="7" customFormat="1" ht="17.25">
      <c r="A6" s="152" t="s">
        <v>7</v>
      </c>
      <c r="B6" s="381" t="s">
        <v>135</v>
      </c>
      <c r="C6" s="142">
        <f>SUM(C7:C8,C11,C14:C19,C22:C24)</f>
        <v>23731.899999999998</v>
      </c>
      <c r="D6" s="142">
        <f>SUM(D7:D8,D11,D14:D19,D22:D24)</f>
        <v>38975.705000000002</v>
      </c>
      <c r="E6" s="142">
        <f t="shared" ref="E6:E67" si="0">D6-C6</f>
        <v>15243.805000000004</v>
      </c>
      <c r="F6" s="142"/>
    </row>
    <row r="7" spans="1:9" s="19" customFormat="1" ht="17.25">
      <c r="A7" s="21">
        <v>1</v>
      </c>
      <c r="B7" s="144" t="str">
        <f>+'Ekamut-caxs'!B11</f>
        <v>Սուբսիդիայից</v>
      </c>
      <c r="C7" s="109">
        <v>23106.2</v>
      </c>
      <c r="D7" s="109">
        <f>+'Ekamut-caxs'!D11</f>
        <v>38468.800000000003</v>
      </c>
      <c r="E7" s="109">
        <f t="shared" si="0"/>
        <v>15362.600000000002</v>
      </c>
      <c r="F7" s="109"/>
    </row>
    <row r="8" spans="1:9" s="19" customFormat="1" ht="17.25" hidden="1">
      <c r="A8" s="21">
        <f>+A7+1</f>
        <v>2</v>
      </c>
      <c r="B8" s="144" t="str">
        <f>+'Ekamut-caxs'!B12</f>
        <v>Այլ նպաստներ բյուջեից, որից՝</v>
      </c>
      <c r="C8" s="109">
        <f>SUM(C9:C10)</f>
        <v>0</v>
      </c>
      <c r="D8" s="109">
        <f>SUM(D9:D10)</f>
        <v>0</v>
      </c>
      <c r="E8" s="109">
        <f t="shared" si="0"/>
        <v>0</v>
      </c>
      <c r="F8" s="109"/>
    </row>
    <row r="9" spans="1:9" s="396" customFormat="1" ht="17.25" hidden="1">
      <c r="A9" s="393">
        <f>+A8+0.1</f>
        <v>2.1</v>
      </c>
      <c r="B9" s="394" t="str">
        <f>+'Ekamut-caxs'!B13</f>
        <v>վերապատրաստման գծով</v>
      </c>
      <c r="C9" s="390"/>
      <c r="D9" s="390">
        <f>+'Ekamut-caxs'!D13</f>
        <v>0</v>
      </c>
      <c r="E9" s="395">
        <f t="shared" si="0"/>
        <v>0</v>
      </c>
      <c r="F9" s="390"/>
    </row>
    <row r="10" spans="1:9" s="396" customFormat="1" ht="17.25" hidden="1">
      <c r="A10" s="393">
        <f>+A9+0.1</f>
        <v>2.2000000000000002</v>
      </c>
      <c r="B10" s="394" t="str">
        <f>+'Ekamut-caxs'!B14</f>
        <v>կամավոր ատեստավորման գծով</v>
      </c>
      <c r="C10" s="390"/>
      <c r="D10" s="390">
        <f>+'Ekamut-caxs'!D14</f>
        <v>0</v>
      </c>
      <c r="E10" s="395">
        <f t="shared" si="0"/>
        <v>0</v>
      </c>
      <c r="F10" s="390"/>
    </row>
    <row r="11" spans="1:9" s="19" customFormat="1" ht="17.25" hidden="1">
      <c r="A11" s="21">
        <f>+A8+1</f>
        <v>3</v>
      </c>
      <c r="B11" s="144" t="str">
        <f>+'Ekamut-caxs'!B15</f>
        <v>Դրամաշնորհներ բյուջեից, որից՝</v>
      </c>
      <c r="C11" s="109">
        <f>SUM(C12:C13)</f>
        <v>0</v>
      </c>
      <c r="D11" s="109">
        <f>SUM(D12:D13)</f>
        <v>0</v>
      </c>
      <c r="E11" s="109">
        <f t="shared" si="0"/>
        <v>0</v>
      </c>
      <c r="F11" s="109"/>
    </row>
    <row r="12" spans="1:9" s="396" customFormat="1" ht="27" hidden="1">
      <c r="A12" s="393">
        <f>+A9+1</f>
        <v>3.1</v>
      </c>
      <c r="B12" s="394" t="str">
        <f>+'Ekamut-caxs'!B16</f>
        <v>կրթության առանձնահատուկ պայմանների կարիք ունեցող երեխաների գծով</v>
      </c>
      <c r="C12" s="390"/>
      <c r="D12" s="390">
        <f>+'Ekamut-caxs'!D16</f>
        <v>0</v>
      </c>
      <c r="E12" s="395">
        <f t="shared" si="0"/>
        <v>0</v>
      </c>
      <c r="F12" s="390"/>
    </row>
    <row r="13" spans="1:9" s="396" customFormat="1" ht="17.25" hidden="1">
      <c r="A13" s="393">
        <v>3.1</v>
      </c>
      <c r="B13" s="394" t="str">
        <f>+'Ekamut-caxs'!B17</f>
        <v>զինծառայողների երեխաների գծով</v>
      </c>
      <c r="C13" s="390"/>
      <c r="D13" s="390">
        <f>+'Ekamut-caxs'!D17</f>
        <v>0</v>
      </c>
      <c r="E13" s="395">
        <f t="shared" si="0"/>
        <v>0</v>
      </c>
      <c r="F13" s="390"/>
    </row>
    <row r="14" spans="1:9" s="19" customFormat="1" ht="17.25" hidden="1">
      <c r="A14" s="21">
        <f>+A11+1</f>
        <v>4</v>
      </c>
      <c r="B14" s="144" t="str">
        <f>+'Ekamut-caxs'!B19</f>
        <v xml:space="preserve">Վճարովի ծառայություններից </v>
      </c>
      <c r="C14" s="109"/>
      <c r="D14" s="109">
        <f>+'Ekamut-caxs'!D19</f>
        <v>0</v>
      </c>
      <c r="E14" s="109">
        <f t="shared" si="0"/>
        <v>0</v>
      </c>
      <c r="F14" s="105"/>
    </row>
    <row r="15" spans="1:9" s="19" customFormat="1" ht="17.25" hidden="1">
      <c r="A15" s="21">
        <f t="shared" ref="A15:A18" si="1">+A14+1</f>
        <v>5</v>
      </c>
      <c r="B15" s="144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7.25" hidden="1">
      <c r="A16" s="21">
        <f t="shared" si="1"/>
        <v>6</v>
      </c>
      <c r="B16" s="144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 hidden="1">
      <c r="A17" s="21">
        <v>4</v>
      </c>
      <c r="B17" s="144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 hidden="1">
      <c r="A18" s="21">
        <f t="shared" si="1"/>
        <v>5</v>
      </c>
      <c r="B18" s="144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v>2</v>
      </c>
      <c r="B19" s="144" t="str">
        <f>+'Ekamut-caxs'!B24</f>
        <v xml:space="preserve">Պայմանով ստացված ակտիվներից, այդ թվում՝  </v>
      </c>
      <c r="C19" s="110">
        <f>SUM(C20:C21)</f>
        <v>539.1</v>
      </c>
      <c r="D19" s="110">
        <f>SUM(D20:D21)</f>
        <v>496.90499999999997</v>
      </c>
      <c r="E19" s="109">
        <f t="shared" si="0"/>
        <v>-42.19500000000005</v>
      </c>
      <c r="F19" s="105"/>
    </row>
    <row r="20" spans="1:7" s="396" customFormat="1" ht="17.25">
      <c r="A20" s="393">
        <f>+A19+0.1</f>
        <v>2.1</v>
      </c>
      <c r="B20" s="394" t="str">
        <f>+'Ekamut-caxs'!B25</f>
        <v xml:space="preserve">ոչ ընթացիկ </v>
      </c>
      <c r="C20" s="390">
        <v>539.1</v>
      </c>
      <c r="D20" s="390">
        <f>+'Ekamut-caxs'!D25</f>
        <v>496.90499999999997</v>
      </c>
      <c r="E20" s="395">
        <f t="shared" si="0"/>
        <v>-42.19500000000005</v>
      </c>
      <c r="F20" s="390"/>
    </row>
    <row r="21" spans="1:7" s="396" customFormat="1" ht="17.25" hidden="1">
      <c r="A21" s="393">
        <f>+A20+0.1</f>
        <v>2.2000000000000002</v>
      </c>
      <c r="B21" s="394" t="str">
        <f>+'Ekamut-caxs'!B26</f>
        <v xml:space="preserve">ընթացիկ </v>
      </c>
      <c r="C21" s="390"/>
      <c r="D21" s="390">
        <f>+'Ekamut-caxs'!D26</f>
        <v>0</v>
      </c>
      <c r="E21" s="395">
        <f t="shared" si="0"/>
        <v>0</v>
      </c>
      <c r="F21" s="390"/>
    </row>
    <row r="22" spans="1:7" s="19" customFormat="1" ht="17.25">
      <c r="A22" s="21">
        <v>3</v>
      </c>
      <c r="B22" s="144" t="str">
        <f>+'Ekamut-caxs'!B27</f>
        <v>Բանկի տոկոսից</v>
      </c>
      <c r="C22" s="110">
        <v>10.1</v>
      </c>
      <c r="D22" s="109">
        <f>+'Ekamut-caxs'!D27</f>
        <v>10</v>
      </c>
      <c r="E22" s="109">
        <f t="shared" si="0"/>
        <v>-9.9999999999999645E-2</v>
      </c>
      <c r="F22" s="105"/>
    </row>
    <row r="23" spans="1:7" s="19" customFormat="1" ht="17.25" hidden="1">
      <c r="A23" s="21">
        <v>6</v>
      </c>
      <c r="B23" s="144" t="str">
        <f>+'Ekamut-caxs'!B18</f>
        <v>Սուբսիդիա ջրամատակարարման գծով</v>
      </c>
      <c r="C23" s="110"/>
      <c r="D23" s="109"/>
      <c r="E23" s="109">
        <f>D23-C23</f>
        <v>0</v>
      </c>
      <c r="F23" s="109"/>
      <c r="G23" s="32" t="s">
        <v>282</v>
      </c>
    </row>
    <row r="24" spans="1:7" s="19" customFormat="1" ht="17.25">
      <c r="A24" s="21">
        <v>4</v>
      </c>
      <c r="B24" s="191" t="s">
        <v>297</v>
      </c>
      <c r="C24" s="110">
        <v>76.5</v>
      </c>
      <c r="D24" s="109">
        <v>0</v>
      </c>
      <c r="E24" s="109">
        <f>D24-C24</f>
        <v>-76.5</v>
      </c>
      <c r="F24" s="109"/>
      <c r="G24" s="32"/>
    </row>
    <row r="25" spans="1:7" s="7" customFormat="1" ht="17.25">
      <c r="A25" s="152" t="s">
        <v>11</v>
      </c>
      <c r="B25" s="381" t="s">
        <v>136</v>
      </c>
      <c r="C25" s="382">
        <f>SUM(C26,C29:C35,C39:C63,C65:C66)</f>
        <v>23731.949999999997</v>
      </c>
      <c r="D25" s="382">
        <f>SUM(D26,D29:D35,D39:D63,D65:D66)</f>
        <v>38715.704999999994</v>
      </c>
      <c r="E25" s="142">
        <f t="shared" si="0"/>
        <v>14983.754999999997</v>
      </c>
      <c r="F25" s="142"/>
    </row>
    <row r="26" spans="1:7" s="19" customFormat="1" ht="17.25">
      <c r="A26" s="21">
        <v>1</v>
      </c>
      <c r="B26" s="144" t="str">
        <f>+'Ekamut-caxs'!B32</f>
        <v>Աշխատավարձի գծով</v>
      </c>
      <c r="C26" s="110">
        <v>22733.85</v>
      </c>
      <c r="D26" s="110">
        <f>+'Ekamut-caxs'!D32</f>
        <v>36311</v>
      </c>
      <c r="E26" s="109">
        <f t="shared" si="0"/>
        <v>13577.150000000001</v>
      </c>
      <c r="F26" s="105"/>
    </row>
    <row r="27" spans="1:7" s="396" customFormat="1" ht="17.25" hidden="1">
      <c r="A27" s="393">
        <v>1.1000000000000001</v>
      </c>
      <c r="B27" s="394" t="str">
        <f>+'Ekamut-caxs'!B33</f>
        <v>վճարովի ծառայության գծով</v>
      </c>
      <c r="C27" s="390"/>
      <c r="D27" s="390">
        <f>+'Ekamut-caxs'!D33</f>
        <v>0</v>
      </c>
      <c r="E27" s="395">
        <f>D27-C27</f>
        <v>0</v>
      </c>
      <c r="F27" s="390"/>
    </row>
    <row r="28" spans="1:7" s="396" customFormat="1" ht="17.25">
      <c r="A28" s="393">
        <v>1.1000000000000001</v>
      </c>
      <c r="B28" s="394" t="s">
        <v>257</v>
      </c>
      <c r="C28" s="390">
        <v>575.70000000000005</v>
      </c>
      <c r="D28" s="390">
        <f>+'Ekamut-caxs'!D34</f>
        <v>0</v>
      </c>
      <c r="E28" s="395">
        <f>D28-C28</f>
        <v>-575.70000000000005</v>
      </c>
      <c r="F28" s="390"/>
    </row>
    <row r="29" spans="1:7" s="19" customFormat="1" ht="17.25" hidden="1">
      <c r="A29" s="21">
        <f>+A26+1</f>
        <v>2</v>
      </c>
      <c r="B29" s="144" t="str">
        <f>+'Ekamut-caxs'!B35</f>
        <v>Սննդի գծով</v>
      </c>
      <c r="C29" s="110"/>
      <c r="D29" s="110">
        <f>+'Ekamut-caxs'!D35</f>
        <v>0</v>
      </c>
      <c r="E29" s="109">
        <f t="shared" si="0"/>
        <v>0</v>
      </c>
      <c r="F29" s="203"/>
    </row>
    <row r="30" spans="1:7" s="19" customFormat="1" ht="17.25" hidden="1">
      <c r="A30" s="21">
        <f>+A29+1</f>
        <v>3</v>
      </c>
      <c r="B30" s="144" t="str">
        <f>+'Ekamut-caxs'!B36</f>
        <v>Ջեռուցման գծով</v>
      </c>
      <c r="C30" s="110"/>
      <c r="D30" s="110">
        <f>+'Ekamut-caxs'!D36</f>
        <v>0</v>
      </c>
      <c r="E30" s="109">
        <f t="shared" si="0"/>
        <v>0</v>
      </c>
      <c r="F30" s="105"/>
    </row>
    <row r="31" spans="1:7" s="19" customFormat="1" ht="17.25">
      <c r="A31" s="21">
        <v>2</v>
      </c>
      <c r="B31" s="144" t="str">
        <f>+'Ekamut-caxs'!B37</f>
        <v>Էլեկտրաէներգիայի գծով</v>
      </c>
      <c r="C31" s="110">
        <v>41</v>
      </c>
      <c r="D31" s="110">
        <f>+'Ekamut-caxs'!D37</f>
        <v>41.6</v>
      </c>
      <c r="E31" s="109">
        <f t="shared" si="0"/>
        <v>0.60000000000000142</v>
      </c>
      <c r="F31" s="105"/>
    </row>
    <row r="32" spans="1:7" s="19" customFormat="1" ht="17.25" hidden="1">
      <c r="A32" s="21">
        <f t="shared" ref="A32:A35" si="2">+A31+1</f>
        <v>3</v>
      </c>
      <c r="B32" s="144" t="str">
        <f>+'Ekamut-caxs'!B38</f>
        <v>Ջրմուղ-կոյուղու գծով</v>
      </c>
      <c r="C32" s="110"/>
      <c r="D32" s="110">
        <f>+'Ekamut-caxs'!D38</f>
        <v>0</v>
      </c>
      <c r="E32" s="109">
        <f t="shared" si="0"/>
        <v>0</v>
      </c>
      <c r="F32" s="105"/>
      <c r="G32" s="62"/>
    </row>
    <row r="33" spans="1:7" s="19" customFormat="1" ht="17.25" hidden="1">
      <c r="A33" s="21">
        <f t="shared" si="2"/>
        <v>4</v>
      </c>
      <c r="B33" s="144" t="str">
        <f>+'Ekamut-caxs'!B39</f>
        <v>Աղբահանության գծով</v>
      </c>
      <c r="C33" s="110"/>
      <c r="D33" s="110">
        <f>+'Ekamut-caxs'!D39</f>
        <v>0</v>
      </c>
      <c r="E33" s="109">
        <f t="shared" si="0"/>
        <v>0</v>
      </c>
      <c r="F33" s="105"/>
    </row>
    <row r="34" spans="1:7" s="19" customFormat="1" ht="17.25" hidden="1">
      <c r="A34" s="21">
        <f t="shared" si="2"/>
        <v>5</v>
      </c>
      <c r="B34" s="144" t="str">
        <f>+'Ekamut-caxs'!B40</f>
        <v>Ախտաբանության գծով</v>
      </c>
      <c r="C34" s="110"/>
      <c r="D34" s="110">
        <f>+'Ekamut-caxs'!D40</f>
        <v>0</v>
      </c>
      <c r="E34" s="109">
        <f t="shared" si="0"/>
        <v>0</v>
      </c>
      <c r="F34" s="105"/>
    </row>
    <row r="35" spans="1:7" s="19" customFormat="1" ht="17.25" hidden="1">
      <c r="A35" s="21">
        <f t="shared" si="2"/>
        <v>6</v>
      </c>
      <c r="B35" s="144" t="str">
        <f>+'Ekamut-caxs'!B41</f>
        <v>Կապի գծով, այդ թվում`</v>
      </c>
      <c r="C35" s="110"/>
      <c r="D35" s="110">
        <f>SUM(D36:D38)</f>
        <v>0</v>
      </c>
      <c r="E35" s="109">
        <f t="shared" si="0"/>
        <v>0</v>
      </c>
      <c r="F35" s="105"/>
    </row>
    <row r="36" spans="1:7" s="396" customFormat="1" ht="17.25" hidden="1">
      <c r="A36" s="393">
        <v>8.1</v>
      </c>
      <c r="B36" s="394" t="str">
        <f>+'Ekamut-caxs'!B42</f>
        <v>բաժանորդային վճար</v>
      </c>
      <c r="C36" s="390"/>
      <c r="D36" s="390">
        <f>+'Ekamut-caxs'!D42</f>
        <v>0</v>
      </c>
      <c r="E36" s="395">
        <f t="shared" si="0"/>
        <v>0</v>
      </c>
      <c r="F36" s="390"/>
    </row>
    <row r="37" spans="1:7" s="396" customFormat="1" ht="17.25" hidden="1">
      <c r="A37" s="393">
        <v>8.1999999999999993</v>
      </c>
      <c r="B37" s="394" t="str">
        <f>+'Ekamut-caxs'!B43</f>
        <v>րոպեավճար</v>
      </c>
      <c r="C37" s="390"/>
      <c r="D37" s="390">
        <f>+'Ekamut-caxs'!D43</f>
        <v>0</v>
      </c>
      <c r="E37" s="395">
        <f t="shared" si="0"/>
        <v>0</v>
      </c>
      <c r="F37" s="390"/>
    </row>
    <row r="38" spans="1:7" s="396" customFormat="1" ht="17.25" hidden="1">
      <c r="A38" s="393">
        <v>8.1999999999999993</v>
      </c>
      <c r="B38" s="394" t="str">
        <f>+'Ekamut-caxs'!B44</f>
        <v>ինտերնետ կապ</v>
      </c>
      <c r="C38" s="390"/>
      <c r="D38" s="390">
        <f>+'Ekamut-caxs'!D44</f>
        <v>0</v>
      </c>
      <c r="E38" s="395">
        <f t="shared" si="0"/>
        <v>0</v>
      </c>
      <c r="F38" s="390"/>
    </row>
    <row r="39" spans="1:7" s="19" customFormat="1" ht="17.25" hidden="1">
      <c r="A39" s="21">
        <f>+A35+1</f>
        <v>7</v>
      </c>
      <c r="B39" s="144" t="str">
        <f>+'Ekamut-caxs'!B45</f>
        <v>Բանկային ծառայության գծով</v>
      </c>
      <c r="C39" s="110"/>
      <c r="D39" s="110">
        <f>+'Ekamut-caxs'!D45</f>
        <v>0</v>
      </c>
      <c r="E39" s="109">
        <f t="shared" si="0"/>
        <v>0</v>
      </c>
      <c r="F39" s="105"/>
    </row>
    <row r="40" spans="1:7" s="19" customFormat="1" ht="17.25" hidden="1">
      <c r="A40" s="21">
        <v>9</v>
      </c>
      <c r="B40" s="144" t="str">
        <f>+'Ekamut-caxs'!B46</f>
        <v>Տնտեսական ապրանքների գծով</v>
      </c>
      <c r="C40" s="110"/>
      <c r="D40" s="110">
        <f>+'Ekamut-caxs'!D46</f>
        <v>0</v>
      </c>
      <c r="E40" s="109">
        <f t="shared" si="0"/>
        <v>0</v>
      </c>
      <c r="F40" s="105"/>
      <c r="G40" s="5"/>
    </row>
    <row r="41" spans="1:7" s="19" customFormat="1" ht="17.25">
      <c r="A41" s="21">
        <v>3</v>
      </c>
      <c r="B41" s="144" t="str">
        <f>+'Ekamut-caxs'!B47</f>
        <v>Գրասենյակային ապրանքների գծով</v>
      </c>
      <c r="C41" s="110">
        <v>21</v>
      </c>
      <c r="D41" s="110">
        <f>+'Ekamut-caxs'!D47</f>
        <v>0</v>
      </c>
      <c r="E41" s="109">
        <f t="shared" si="0"/>
        <v>-21</v>
      </c>
      <c r="F41" s="105"/>
    </row>
    <row r="42" spans="1:7" s="19" customFormat="1" ht="17.25" hidden="1">
      <c r="A42" s="21">
        <f t="shared" ref="A42:A62" si="3">+A41+1</f>
        <v>4</v>
      </c>
      <c r="B42" s="144" t="str">
        <f>+'Ekamut-caxs'!B48</f>
        <v>Փոքրարժեք կամ արագամաշ առարկաների գծով</v>
      </c>
      <c r="C42" s="110"/>
      <c r="D42" s="110">
        <f>+'Ekamut-caxs'!D48</f>
        <v>0</v>
      </c>
      <c r="E42" s="109">
        <f t="shared" si="0"/>
        <v>0</v>
      </c>
      <c r="F42" s="105"/>
    </row>
    <row r="43" spans="1:7" s="19" customFormat="1" ht="17.25">
      <c r="A43" s="21">
        <v>4</v>
      </c>
      <c r="B43" s="144" t="str">
        <f>+'Ekamut-caxs'!B49</f>
        <v>Ուսումնական նյութերի գծով</v>
      </c>
      <c r="C43" s="110">
        <v>0</v>
      </c>
      <c r="D43" s="110">
        <f>+'Ekamut-caxs'!D49</f>
        <v>20</v>
      </c>
      <c r="E43" s="109">
        <f t="shared" si="0"/>
        <v>20</v>
      </c>
      <c r="F43" s="105"/>
    </row>
    <row r="44" spans="1:7" s="19" customFormat="1" ht="17.25" hidden="1">
      <c r="A44" s="21">
        <f t="shared" si="3"/>
        <v>5</v>
      </c>
      <c r="B44" s="144" t="str">
        <f>+'Ekamut-caxs'!B50</f>
        <v>Դեղորայքի գծով</v>
      </c>
      <c r="C44" s="110"/>
      <c r="D44" s="110">
        <f>+'Ekamut-caxs'!D50</f>
        <v>0</v>
      </c>
      <c r="E44" s="109">
        <f>D44-C44</f>
        <v>0</v>
      </c>
      <c r="F44" s="105"/>
    </row>
    <row r="45" spans="1:7" s="19" customFormat="1" ht="17.25" hidden="1">
      <c r="A45" s="21">
        <f t="shared" si="3"/>
        <v>6</v>
      </c>
      <c r="B45" s="144" t="str">
        <f>+'Ekamut-caxs'!B51</f>
        <v>Բուժ.ծառայության գծով</v>
      </c>
      <c r="C45" s="110"/>
      <c r="D45" s="110">
        <f>+'Ekamut-caxs'!D51</f>
        <v>0</v>
      </c>
      <c r="E45" s="109">
        <f t="shared" si="0"/>
        <v>0</v>
      </c>
      <c r="F45" s="105"/>
    </row>
    <row r="46" spans="1:7" s="19" customFormat="1" ht="17.25" hidden="1">
      <c r="A46" s="21">
        <f t="shared" si="3"/>
        <v>7</v>
      </c>
      <c r="B46" s="144" t="str">
        <f>+'Ekamut-caxs'!B52</f>
        <v>Ընթացիկ վերանորոգման գծով</v>
      </c>
      <c r="C46" s="109"/>
      <c r="D46" s="110">
        <f>+'Ekamut-caxs'!D52</f>
        <v>0</v>
      </c>
      <c r="E46" s="109">
        <f t="shared" si="0"/>
        <v>0</v>
      </c>
      <c r="F46" s="105"/>
    </row>
    <row r="47" spans="1:7" s="19" customFormat="1" ht="17.25" hidden="1">
      <c r="A47" s="21">
        <f t="shared" si="3"/>
        <v>8</v>
      </c>
      <c r="B47" s="144" t="str">
        <f>+'Ekamut-caxs'!B53</f>
        <v>Ջեռուցման համակարգի սպասարկման գծով</v>
      </c>
      <c r="C47" s="109"/>
      <c r="D47" s="110">
        <f>+'Ekamut-caxs'!D53</f>
        <v>0</v>
      </c>
      <c r="E47" s="109">
        <f>D47-C47</f>
        <v>0</v>
      </c>
      <c r="F47" s="105"/>
    </row>
    <row r="48" spans="1:7" s="19" customFormat="1" ht="17.25" hidden="1">
      <c r="A48" s="21">
        <f t="shared" si="3"/>
        <v>9</v>
      </c>
      <c r="B48" s="144" t="str">
        <f>+'Ekamut-caxs'!B54</f>
        <v>Կաթսայատան սպասարկման գծով</v>
      </c>
      <c r="C48" s="109"/>
      <c r="D48" s="110">
        <f>+'Ekamut-caxs'!D54</f>
        <v>0</v>
      </c>
      <c r="E48" s="109">
        <f>D48-C48</f>
        <v>0</v>
      </c>
      <c r="F48" s="109"/>
    </row>
    <row r="49" spans="1:7" s="19" customFormat="1" ht="17.25" hidden="1">
      <c r="A49" s="21">
        <f t="shared" si="3"/>
        <v>10</v>
      </c>
      <c r="B49" s="144" t="str">
        <f>+'Ekamut-caxs'!B55</f>
        <v>Սպասարկման և կոմունալ համավճարների գծով</v>
      </c>
      <c r="C49" s="109"/>
      <c r="D49" s="110">
        <f>+'Ekamut-caxs'!D55</f>
        <v>0</v>
      </c>
      <c r="E49" s="109">
        <f>D49-C49</f>
        <v>0</v>
      </c>
      <c r="F49" s="109"/>
    </row>
    <row r="50" spans="1:7" s="19" customFormat="1" ht="17.25">
      <c r="A50" s="21">
        <v>5</v>
      </c>
      <c r="B50" s="144" t="str">
        <f>+'Ekamut-caxs'!B56</f>
        <v>Գնումների համակարգողի ծառայության գծով</v>
      </c>
      <c r="C50" s="110">
        <v>105</v>
      </c>
      <c r="D50" s="110">
        <f>+'Ekamut-caxs'!D56</f>
        <v>105</v>
      </c>
      <c r="E50" s="109">
        <f t="shared" si="0"/>
        <v>0</v>
      </c>
      <c r="F50" s="105"/>
    </row>
    <row r="51" spans="1:7" s="19" customFormat="1" ht="17.25">
      <c r="A51" s="21">
        <f t="shared" si="3"/>
        <v>6</v>
      </c>
      <c r="B51" s="144" t="str">
        <f>+'Ekamut-caxs'!B57</f>
        <v>Համակարգիչների տեխնիկական սպասարկման գծով</v>
      </c>
      <c r="C51" s="110">
        <v>112</v>
      </c>
      <c r="D51" s="110">
        <f>+'Ekamut-caxs'!D57</f>
        <v>100</v>
      </c>
      <c r="E51" s="109">
        <f t="shared" si="0"/>
        <v>-12</v>
      </c>
      <c r="F51" s="105"/>
    </row>
    <row r="52" spans="1:7" s="19" customFormat="1" ht="17.25">
      <c r="A52" s="21">
        <f t="shared" si="3"/>
        <v>7</v>
      </c>
      <c r="B52" s="144" t="str">
        <f>+'Ekamut-caxs'!B58</f>
        <v>Համակարգչային ծրագրի և կայքի սպասարկման գծով</v>
      </c>
      <c r="C52" s="109">
        <v>107</v>
      </c>
      <c r="D52" s="110">
        <f>+'Ekamut-caxs'!D58</f>
        <v>112</v>
      </c>
      <c r="E52" s="109">
        <f t="shared" si="0"/>
        <v>5</v>
      </c>
      <c r="F52" s="105"/>
      <c r="G52" s="5"/>
    </row>
    <row r="53" spans="1:7" s="19" customFormat="1" ht="17.25">
      <c r="A53" s="21">
        <f t="shared" si="3"/>
        <v>8</v>
      </c>
      <c r="B53" s="144" t="str">
        <f>+'Ekamut-caxs'!B59</f>
        <v>էլ․ստորագրության գծով</v>
      </c>
      <c r="C53" s="109">
        <v>3</v>
      </c>
      <c r="D53" s="110">
        <f>+'Ekamut-caxs'!D59</f>
        <v>3</v>
      </c>
      <c r="E53" s="109">
        <f t="shared" ref="E53:E66" si="4">D53-C53</f>
        <v>0</v>
      </c>
      <c r="F53" s="109"/>
    </row>
    <row r="54" spans="1:7" s="19" customFormat="1" ht="17.25" hidden="1">
      <c r="A54" s="21">
        <f t="shared" si="3"/>
        <v>9</v>
      </c>
      <c r="B54" s="144" t="str">
        <f>+'Ekamut-caxs'!B60</f>
        <v>Հայտարարության գծով</v>
      </c>
      <c r="C54" s="109"/>
      <c r="D54" s="110">
        <f>+'Ekamut-caxs'!D60</f>
        <v>0</v>
      </c>
      <c r="E54" s="109">
        <f t="shared" si="4"/>
        <v>0</v>
      </c>
      <c r="F54" s="105"/>
    </row>
    <row r="55" spans="1:7" s="19" customFormat="1" ht="17.25" hidden="1">
      <c r="A55" s="21">
        <f t="shared" si="3"/>
        <v>10</v>
      </c>
      <c r="B55" s="144" t="str">
        <f>+'Ekamut-caxs'!B61</f>
        <v>Բաժանորդագրության գծով</v>
      </c>
      <c r="C55" s="109"/>
      <c r="D55" s="110">
        <f>+'Ekamut-caxs'!D61</f>
        <v>0</v>
      </c>
      <c r="E55" s="109">
        <f t="shared" si="4"/>
        <v>0</v>
      </c>
      <c r="F55" s="109"/>
    </row>
    <row r="56" spans="1:7" s="19" customFormat="1" ht="17.25" hidden="1">
      <c r="A56" s="21">
        <v>22</v>
      </c>
      <c r="B56" s="144" t="str">
        <f>+'Ekamut-caxs'!B62</f>
        <v>Վերապատրաստման գծով</v>
      </c>
      <c r="C56" s="109"/>
      <c r="D56" s="110">
        <f>+'Ekamut-caxs'!D62</f>
        <v>0</v>
      </c>
      <c r="E56" s="109">
        <f t="shared" si="4"/>
        <v>0</v>
      </c>
      <c r="F56" s="109"/>
    </row>
    <row r="57" spans="1:7" s="19" customFormat="1" ht="34.5" hidden="1">
      <c r="A57" s="21">
        <v>23</v>
      </c>
      <c r="B57" s="430" t="s">
        <v>289</v>
      </c>
      <c r="C57" s="109"/>
      <c r="D57" s="110">
        <f>+'Ekamut-caxs'!D63</f>
        <v>0</v>
      </c>
      <c r="E57" s="109">
        <f t="shared" si="4"/>
        <v>0</v>
      </c>
      <c r="F57" s="109"/>
    </row>
    <row r="58" spans="1:7" s="19" customFormat="1" ht="17.25" hidden="1">
      <c r="A58" s="21">
        <f>+A56+1</f>
        <v>23</v>
      </c>
      <c r="B58" s="144" t="s">
        <v>258</v>
      </c>
      <c r="C58" s="109"/>
      <c r="D58" s="110">
        <f>+'Ekamut-caxs'!D64</f>
        <v>0</v>
      </c>
      <c r="E58" s="109">
        <f t="shared" si="4"/>
        <v>0</v>
      </c>
      <c r="F58" s="109"/>
    </row>
    <row r="59" spans="1:7" s="19" customFormat="1" ht="17.25" hidden="1">
      <c r="A59" s="21">
        <f t="shared" si="3"/>
        <v>24</v>
      </c>
      <c r="B59" s="144" t="s">
        <v>259</v>
      </c>
      <c r="C59" s="109"/>
      <c r="D59" s="110"/>
      <c r="E59" s="109">
        <f t="shared" si="4"/>
        <v>0</v>
      </c>
      <c r="F59" s="109"/>
    </row>
    <row r="60" spans="1:7" s="19" customFormat="1" ht="17.25">
      <c r="A60" s="21">
        <v>9</v>
      </c>
      <c r="B60" s="427" t="s">
        <v>288</v>
      </c>
      <c r="C60" s="109">
        <v>70</v>
      </c>
      <c r="D60" s="110">
        <v>70</v>
      </c>
      <c r="E60" s="109">
        <f t="shared" si="4"/>
        <v>0</v>
      </c>
      <c r="F60" s="109"/>
    </row>
    <row r="61" spans="1:7" s="19" customFormat="1" ht="17.25" hidden="1">
      <c r="A61" s="21">
        <f>+A59+1</f>
        <v>25</v>
      </c>
      <c r="B61" s="144" t="str">
        <f>+'Ekamut-caxs'!B67</f>
        <v>Դուրսգրվող գույքի վերագնահատման գծով</v>
      </c>
      <c r="C61" s="109"/>
      <c r="D61" s="110">
        <f>+'Ekamut-caxs'!D67</f>
        <v>50</v>
      </c>
      <c r="E61" s="109">
        <f>D61-C61</f>
        <v>50</v>
      </c>
      <c r="F61" s="373"/>
    </row>
    <row r="62" spans="1:7" s="19" customFormat="1" ht="17.25" hidden="1">
      <c r="A62" s="21">
        <f t="shared" si="3"/>
        <v>26</v>
      </c>
      <c r="B62" s="144" t="str">
        <f>+'Ekamut-caxs'!B68</f>
        <v>Կրակմարիչների լիցքավորում</v>
      </c>
      <c r="C62" s="109"/>
      <c r="D62" s="110">
        <f>+'Ekamut-caxs'!D68</f>
        <v>0</v>
      </c>
      <c r="E62" s="109">
        <f>D62-C62</f>
        <v>0</v>
      </c>
      <c r="F62" s="109"/>
      <c r="G62" s="32" t="s">
        <v>282</v>
      </c>
    </row>
    <row r="63" spans="1:7" s="19" customFormat="1" ht="17.25">
      <c r="A63" s="21">
        <v>10</v>
      </c>
      <c r="B63" s="144" t="str">
        <f>+'Ekamut-caxs'!B69</f>
        <v>Հիմնական միջոցների մաշվածության գծով, որից՝</v>
      </c>
      <c r="C63" s="109">
        <f>C64</f>
        <v>539.1</v>
      </c>
      <c r="D63" s="110">
        <f>+'Ekamut-caxs'!D69</f>
        <v>496.90499999999997</v>
      </c>
      <c r="E63" s="109">
        <f t="shared" si="4"/>
        <v>-42.19500000000005</v>
      </c>
      <c r="F63" s="109"/>
    </row>
    <row r="64" spans="1:7" s="396" customFormat="1" ht="17.25">
      <c r="A64" s="393">
        <f>+A63+0.1</f>
        <v>10.1</v>
      </c>
      <c r="B64" s="394" t="str">
        <f>+'Ekamut-caxs'!B70</f>
        <v>պայմանով (անհատույց) ստացված</v>
      </c>
      <c r="C64" s="390">
        <v>539.1</v>
      </c>
      <c r="D64" s="390">
        <f>+'Ekamut-caxs'!D70</f>
        <v>496.90499999999997</v>
      </c>
      <c r="E64" s="395">
        <f t="shared" si="4"/>
        <v>-42.19500000000005</v>
      </c>
      <c r="F64" s="390"/>
    </row>
    <row r="65" spans="1:6" s="19" customFormat="1" ht="17.25" hidden="1">
      <c r="A65" s="21">
        <f>+A63+1</f>
        <v>11</v>
      </c>
      <c r="B65" s="144" t="str">
        <f>+'Ekamut-caxs'!B71</f>
        <v xml:space="preserve">Չփոխհատուցվող հարկերի գծով </v>
      </c>
      <c r="C65" s="109"/>
      <c r="D65" s="110">
        <f>+'Ekamut-caxs'!D71</f>
        <v>20</v>
      </c>
      <c r="E65" s="109">
        <f t="shared" si="4"/>
        <v>20</v>
      </c>
      <c r="F65" s="109"/>
    </row>
    <row r="66" spans="1:6" s="19" customFormat="1" ht="17.25" hidden="1">
      <c r="A66" s="21">
        <v>26</v>
      </c>
      <c r="B66" s="144" t="str">
        <f>+'Ekamut-caxs'!B73</f>
        <v>Այլ ծախսերի գծով</v>
      </c>
      <c r="C66" s="109"/>
      <c r="D66" s="110">
        <f>+'Ekamut-caxs'!D73</f>
        <v>1386.2</v>
      </c>
      <c r="E66" s="109">
        <f t="shared" si="4"/>
        <v>1386.2</v>
      </c>
      <c r="F66" s="109"/>
    </row>
    <row r="67" spans="1:6" s="12" customFormat="1" ht="17.25">
      <c r="A67" s="383"/>
      <c r="B67" s="384" t="s">
        <v>76</v>
      </c>
      <c r="C67" s="142">
        <f>C6-C25</f>
        <v>-4.9999999999272404E-2</v>
      </c>
      <c r="D67" s="142">
        <f>D6-D25</f>
        <v>260.00000000000728</v>
      </c>
      <c r="E67" s="142">
        <f t="shared" si="0"/>
        <v>260.05000000000655</v>
      </c>
      <c r="F67" s="142"/>
    </row>
    <row r="68" spans="1:6" s="12" customFormat="1" ht="14.25">
      <c r="A68" s="44"/>
      <c r="B68" s="103"/>
      <c r="C68" s="114"/>
      <c r="D68" s="114"/>
      <c r="E68" s="114"/>
      <c r="F68" s="114"/>
    </row>
    <row r="69" spans="1:6" ht="24.75" customHeight="1">
      <c r="B69" s="385" t="s">
        <v>2</v>
      </c>
      <c r="C69" s="46"/>
      <c r="D69" s="453" t="str">
        <f>+'Ekamut-caxs'!D79</f>
        <v>Ալվինա Սանոսյան</v>
      </c>
      <c r="E69" s="453"/>
      <c r="F69" s="45"/>
    </row>
    <row r="70" spans="1:6" ht="9.75" customHeight="1">
      <c r="B70" s="386"/>
      <c r="C70" s="67"/>
      <c r="D70" s="452" t="s">
        <v>5</v>
      </c>
      <c r="E70" s="452"/>
      <c r="F70" s="387"/>
    </row>
    <row r="71" spans="1:6" ht="24.75" customHeight="1">
      <c r="B71" s="385" t="s">
        <v>6</v>
      </c>
      <c r="C71" s="46"/>
      <c r="D71" s="453" t="str">
        <f>+'Ekamut-caxs'!D83</f>
        <v>Հասմիկ Պողոսյան</v>
      </c>
      <c r="E71" s="453"/>
      <c r="F71" s="45"/>
    </row>
    <row r="72" spans="1:6" ht="11.25" customHeight="1">
      <c r="B72" s="65"/>
      <c r="C72" s="67"/>
      <c r="D72" s="452" t="s">
        <v>5</v>
      </c>
      <c r="E72" s="452"/>
      <c r="F72" s="387"/>
    </row>
    <row r="73" spans="1:6">
      <c r="B73" s="388" t="s">
        <v>1</v>
      </c>
      <c r="C73" s="67"/>
      <c r="D73" s="67"/>
      <c r="E73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2:E72"/>
    <mergeCell ref="D69:E69"/>
    <mergeCell ref="D70:E70"/>
    <mergeCell ref="D71:E71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90"/>
  <sheetViews>
    <sheetView view="pageBreakPreview" topLeftCell="A2" zoomScaleSheetLayoutView="100" workbookViewId="0">
      <selection activeCell="D43" sqref="D43"/>
    </sheetView>
  </sheetViews>
  <sheetFormatPr defaultColWidth="9.140625" defaultRowHeight="13.5"/>
  <cols>
    <col min="1" max="1" width="6.71093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5" style="6" customWidth="1"/>
    <col min="6" max="6" width="22.855468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51" t="s">
        <v>77</v>
      </c>
      <c r="B1" s="451"/>
      <c r="C1" s="451"/>
      <c r="D1" s="451"/>
      <c r="E1" s="451"/>
      <c r="F1" s="451"/>
    </row>
    <row r="2" spans="1:20" s="7" customFormat="1" ht="20.25">
      <c r="A2" s="435" t="str">
        <f>+'Ekamut-caxs'!A7</f>
        <v xml:space="preserve">«Երևանի հ․148 մսուր-մանկապարտեզ» ՀՈԱԿ-ի </v>
      </c>
      <c r="B2" s="435"/>
      <c r="C2" s="435"/>
      <c r="D2" s="435"/>
      <c r="E2" s="435"/>
      <c r="F2" s="435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54" t="s">
        <v>276</v>
      </c>
      <c r="B3" s="454"/>
      <c r="C3" s="454"/>
      <c r="D3" s="454"/>
      <c r="E3" s="454"/>
      <c r="F3" s="454"/>
      <c r="G3" s="52"/>
      <c r="H3" s="40"/>
      <c r="I3" s="40"/>
      <c r="J3" s="40"/>
      <c r="K3" s="40"/>
      <c r="L3" s="40"/>
    </row>
    <row r="4" spans="1:20" s="7" customFormat="1" ht="18" customHeight="1">
      <c r="A4" s="365"/>
      <c r="B4" s="366"/>
      <c r="F4" s="367" t="s">
        <v>42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72" customFormat="1" ht="75.75" customHeight="1">
      <c r="A5" s="368" t="s">
        <v>3</v>
      </c>
      <c r="B5" s="369" t="s">
        <v>30</v>
      </c>
      <c r="C5" s="104" t="s">
        <v>199</v>
      </c>
      <c r="D5" s="104" t="s">
        <v>200</v>
      </c>
      <c r="E5" s="370" t="s">
        <v>49</v>
      </c>
      <c r="F5" s="371" t="str">
        <f>+'Ekamutneri hamematakan'!F5</f>
        <v>Ծանոթություն նախատեսվող ցուցանիշների վերաբերյալ</v>
      </c>
      <c r="G5" s="6"/>
      <c r="H5" s="165" t="s">
        <v>212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9" t="s">
        <v>7</v>
      </c>
      <c r="B6" s="340" t="s">
        <v>31</v>
      </c>
      <c r="C6" s="106">
        <v>923</v>
      </c>
      <c r="D6" s="353">
        <f>+C84</f>
        <v>3932.369999999999</v>
      </c>
      <c r="E6" s="106">
        <f t="shared" ref="E6:E70" si="0">D6-C6</f>
        <v>3009.369999999999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9" t="s">
        <v>11</v>
      </c>
      <c r="B7" s="340" t="s">
        <v>78</v>
      </c>
      <c r="C7" s="106">
        <f>SUM(C8,C12,C22:C24)</f>
        <v>25995.599999999999</v>
      </c>
      <c r="D7" s="106">
        <f>SUM(D8:D9,D12,D16:D23)</f>
        <v>38478.800000000003</v>
      </c>
      <c r="E7" s="106">
        <f>D7-C7</f>
        <v>12483.200000000004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1" t="str">
        <f>+'Dramakan hosqer'!B14</f>
        <v>Սուբսիդիայից</v>
      </c>
      <c r="C8" s="108">
        <v>25944</v>
      </c>
      <c r="D8" s="108">
        <f>+'Dramakan hosqer'!F14</f>
        <v>38468.800000000003</v>
      </c>
      <c r="E8" s="108">
        <f>D8-C8</f>
        <v>12524.800000000003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 hidden="1">
      <c r="A9" s="21">
        <f>+A8+1</f>
        <v>2</v>
      </c>
      <c r="B9" s="191" t="str">
        <f>+'Dramakan hosqer'!B15</f>
        <v>Այլ նպաստներ բյուջեից, որից՝</v>
      </c>
      <c r="C9" s="108">
        <f>SUM(C10:C11)</f>
        <v>0</v>
      </c>
      <c r="D9" s="108">
        <f>SUM(D10:D11)</f>
        <v>0</v>
      </c>
      <c r="E9" s="108">
        <f t="shared" ref="E9:E15" si="1">D9-C9</f>
        <v>0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7" customFormat="1" ht="17.25" hidden="1">
      <c r="A10" s="318">
        <f>+A9+0.1</f>
        <v>2.1</v>
      </c>
      <c r="B10" s="319" t="str">
        <f>+'Dramakan hosqer'!B16</f>
        <v>վերապատրաստման գծով</v>
      </c>
      <c r="C10" s="321"/>
      <c r="D10" s="321">
        <f>+'Dramakan hosqer'!F16</f>
        <v>0</v>
      </c>
      <c r="E10" s="389">
        <f t="shared" si="1"/>
        <v>0</v>
      </c>
      <c r="F10" s="390"/>
      <c r="G10" s="391"/>
      <c r="H10" s="326"/>
      <c r="I10" s="326"/>
      <c r="J10" s="326"/>
      <c r="K10" s="326"/>
      <c r="L10" s="326"/>
      <c r="M10" s="326"/>
      <c r="N10" s="392"/>
      <c r="O10" s="392"/>
      <c r="P10" s="392"/>
      <c r="Q10" s="392"/>
      <c r="R10" s="392"/>
      <c r="S10" s="392"/>
      <c r="T10" s="392"/>
    </row>
    <row r="11" spans="1:20" s="327" customFormat="1" ht="17.25" hidden="1">
      <c r="A11" s="318">
        <f>+A10+0.1</f>
        <v>2.2000000000000002</v>
      </c>
      <c r="B11" s="319" t="str">
        <f>+'Dramakan hosqer'!B17</f>
        <v>կամավոր ատեստավորման գծով</v>
      </c>
      <c r="C11" s="321"/>
      <c r="D11" s="321">
        <f>+'Dramakan hosqer'!F17</f>
        <v>0</v>
      </c>
      <c r="E11" s="389">
        <f t="shared" si="1"/>
        <v>0</v>
      </c>
      <c r="F11" s="390"/>
      <c r="G11" s="391"/>
      <c r="H11" s="326"/>
      <c r="I11" s="326"/>
      <c r="J11" s="326"/>
      <c r="K11" s="326"/>
      <c r="L11" s="326"/>
      <c r="M11" s="326"/>
      <c r="N11" s="392"/>
      <c r="O11" s="392"/>
      <c r="P11" s="392"/>
      <c r="Q11" s="392"/>
      <c r="R11" s="392"/>
      <c r="S11" s="392"/>
      <c r="T11" s="392"/>
    </row>
    <row r="12" spans="1:20" s="19" customFormat="1" ht="17.25" hidden="1">
      <c r="A12" s="21">
        <f>+A9+1</f>
        <v>3</v>
      </c>
      <c r="B12" s="191" t="str">
        <f>+'Dramakan hosqer'!B18</f>
        <v>Դրամաշնորհներ բյուջեից, որից՝</v>
      </c>
      <c r="C12" s="108">
        <f>C14+C15</f>
        <v>0</v>
      </c>
      <c r="D12" s="108">
        <f>SUM(D13:D15)</f>
        <v>0</v>
      </c>
      <c r="E12" s="108">
        <f t="shared" si="1"/>
        <v>0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7" customFormat="1" ht="30.75" hidden="1" customHeight="1">
      <c r="A13" s="318">
        <f>+A12+0.1</f>
        <v>3.1</v>
      </c>
      <c r="B13" s="319" t="str">
        <f>+'Dramakan hosqer'!B19</f>
        <v>կրթության առանձնահատուկ պայմանների կարիք ունեցող երեխաների գծով</v>
      </c>
      <c r="C13" s="321"/>
      <c r="D13" s="321">
        <f>+'Dramakan hosqer'!F19</f>
        <v>0</v>
      </c>
      <c r="E13" s="389">
        <f t="shared" si="1"/>
        <v>0</v>
      </c>
      <c r="F13" s="390"/>
      <c r="G13" s="391"/>
      <c r="H13" s="326"/>
      <c r="I13" s="326"/>
      <c r="J13" s="326"/>
      <c r="K13" s="326"/>
      <c r="L13" s="326"/>
      <c r="M13" s="326"/>
      <c r="N13" s="392"/>
      <c r="O13" s="392"/>
      <c r="P13" s="392"/>
      <c r="Q13" s="392"/>
      <c r="R13" s="392"/>
      <c r="S13" s="392"/>
      <c r="T13" s="392"/>
    </row>
    <row r="14" spans="1:20" s="327" customFormat="1" ht="17.25" hidden="1">
      <c r="A14" s="318">
        <v>3.1</v>
      </c>
      <c r="B14" s="319" t="str">
        <f>+'Dramakan hosqer'!B20</f>
        <v>զինծառայողների երեխաների գծով</v>
      </c>
      <c r="C14" s="321"/>
      <c r="D14" s="321">
        <f>+'Dramakan hosqer'!F20</f>
        <v>0</v>
      </c>
      <c r="E14" s="389">
        <f t="shared" si="1"/>
        <v>0</v>
      </c>
      <c r="F14" s="390"/>
      <c r="G14" s="391"/>
      <c r="H14" s="326"/>
      <c r="I14" s="326"/>
      <c r="J14" s="326"/>
      <c r="K14" s="326"/>
      <c r="L14" s="326"/>
      <c r="M14" s="326"/>
      <c r="N14" s="392"/>
      <c r="O14" s="392"/>
      <c r="P14" s="392"/>
      <c r="Q14" s="392"/>
      <c r="R14" s="392"/>
      <c r="S14" s="392"/>
      <c r="T14" s="392"/>
    </row>
    <row r="15" spans="1:20" s="327" customFormat="1" ht="17.25" hidden="1">
      <c r="A15" s="318">
        <v>3.2</v>
      </c>
      <c r="B15" s="319" t="str">
        <f>+'Dramakan hosqer'!B21</f>
        <v>հիմնական միջոցների ձեռքբերման գծով</v>
      </c>
      <c r="C15" s="321"/>
      <c r="D15" s="321"/>
      <c r="E15" s="389">
        <f t="shared" si="1"/>
        <v>0</v>
      </c>
      <c r="F15" s="390"/>
      <c r="G15" s="391"/>
      <c r="H15" s="326"/>
      <c r="I15" s="326"/>
      <c r="J15" s="326"/>
      <c r="K15" s="326"/>
      <c r="L15" s="326"/>
      <c r="M15" s="326"/>
      <c r="N15" s="392"/>
      <c r="O15" s="392"/>
      <c r="P15" s="392"/>
      <c r="Q15" s="392"/>
      <c r="R15" s="392"/>
      <c r="S15" s="392"/>
      <c r="T15" s="392"/>
    </row>
    <row r="16" spans="1:20" s="19" customFormat="1" ht="17.25" hidden="1">
      <c r="A16" s="21">
        <f>+A12+1</f>
        <v>4</v>
      </c>
      <c r="B16" s="191" t="str">
        <f>+'Dramakan hosqer'!B22</f>
        <v xml:space="preserve">Վճարովի ծառայություններից </v>
      </c>
      <c r="C16" s="108"/>
      <c r="D16" s="108">
        <f>+'Dramakan hosqer'!F22</f>
        <v>0</v>
      </c>
      <c r="E16" s="108">
        <f t="shared" si="0"/>
        <v>0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1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1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v>4</v>
      </c>
      <c r="B19" s="191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5</v>
      </c>
      <c r="B20" s="191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ref="E20:E24" si="3">D20-C20</f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6</v>
      </c>
      <c r="B21" s="191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3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>
      <c r="A22" s="21">
        <v>2</v>
      </c>
      <c r="B22" s="191" t="str">
        <f>+'Dramakan hosqer'!B28</f>
        <v>Բանկի տոկոսից</v>
      </c>
      <c r="C22" s="108">
        <v>10.1</v>
      </c>
      <c r="D22" s="108">
        <f>+'Dramakan hosqer'!F28</f>
        <v>10</v>
      </c>
      <c r="E22" s="108">
        <f t="shared" si="3"/>
        <v>-9.9999999999999645E-2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26.25" hidden="1" customHeight="1">
      <c r="A23" s="21">
        <f t="shared" si="2"/>
        <v>3</v>
      </c>
      <c r="B23" s="191" t="s">
        <v>260</v>
      </c>
      <c r="C23" s="108"/>
      <c r="D23" s="108">
        <f>+'Dramakan hosqer'!F29</f>
        <v>0</v>
      </c>
      <c r="E23" s="108">
        <f t="shared" si="3"/>
        <v>0</v>
      </c>
      <c r="F23" s="108"/>
      <c r="G23" s="32" t="s">
        <v>281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19" customFormat="1" ht="26.25" customHeight="1">
      <c r="A24" s="21">
        <v>3</v>
      </c>
      <c r="B24" s="191" t="s">
        <v>293</v>
      </c>
      <c r="C24" s="108">
        <v>41.5</v>
      </c>
      <c r="D24" s="108"/>
      <c r="E24" s="108">
        <f t="shared" si="3"/>
        <v>-41.5</v>
      </c>
      <c r="F24" s="108"/>
      <c r="G24" s="32"/>
      <c r="H24" s="42"/>
      <c r="I24" s="42"/>
      <c r="J24" s="42"/>
      <c r="K24" s="42"/>
      <c r="L24" s="42"/>
      <c r="M24" s="42"/>
      <c r="N24" s="49"/>
      <c r="O24" s="49"/>
      <c r="P24" s="49"/>
      <c r="Q24" s="49"/>
      <c r="R24" s="49"/>
      <c r="S24" s="49"/>
      <c r="T24" s="49"/>
    </row>
    <row r="25" spans="1:20" s="7" customFormat="1" ht="34.5">
      <c r="A25" s="339" t="s">
        <v>33</v>
      </c>
      <c r="B25" s="340" t="s">
        <v>79</v>
      </c>
      <c r="C25" s="106">
        <f>+C26+C69+C81</f>
        <v>22986.23</v>
      </c>
      <c r="D25" s="106">
        <f>+D26+D69+D81</f>
        <v>39823.142</v>
      </c>
      <c r="E25" s="106">
        <f t="shared" si="0"/>
        <v>16836.912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7" customFormat="1" ht="17.25">
      <c r="A26" s="13" t="s">
        <v>53</v>
      </c>
      <c r="B26" s="340" t="s">
        <v>56</v>
      </c>
      <c r="C26" s="106">
        <f>SUM(C27,C30:C36,C40:C63,C67:C68)</f>
        <v>22986.23</v>
      </c>
      <c r="D26" s="106">
        <f>SUM(D27,D30:D36,D40:D63,D67:D68)</f>
        <v>39823.142</v>
      </c>
      <c r="E26" s="106">
        <f t="shared" si="0"/>
        <v>16836.912</v>
      </c>
      <c r="F26" s="106"/>
      <c r="G26" s="53"/>
      <c r="H26" s="39"/>
      <c r="I26" s="39"/>
      <c r="J26" s="39"/>
      <c r="K26" s="39"/>
      <c r="L26" s="39"/>
      <c r="M26" s="39"/>
      <c r="N26" s="47"/>
      <c r="O26" s="47"/>
      <c r="P26" s="47"/>
      <c r="Q26" s="47"/>
      <c r="R26" s="47"/>
      <c r="S26" s="47"/>
      <c r="T26" s="47"/>
    </row>
    <row r="27" spans="1:20" s="19" customFormat="1" ht="17.25">
      <c r="A27" s="21">
        <v>1</v>
      </c>
      <c r="B27" s="144" t="str">
        <f>+'Dramakan hosqer'!B32</f>
        <v>Աշխատավարձի գծով</v>
      </c>
      <c r="C27" s="108">
        <v>22497.8</v>
      </c>
      <c r="D27" s="108">
        <f>+'Dramakan hosqer'!F32</f>
        <v>36311</v>
      </c>
      <c r="E27" s="108">
        <f t="shared" si="0"/>
        <v>13813.2</v>
      </c>
      <c r="F27" s="105"/>
      <c r="G27" s="32"/>
      <c r="H27" s="42"/>
      <c r="I27" s="42"/>
      <c r="J27" s="42"/>
      <c r="K27" s="42"/>
      <c r="L27" s="42"/>
      <c r="M27" s="42"/>
      <c r="N27" s="49"/>
      <c r="O27" s="49"/>
      <c r="P27" s="49"/>
      <c r="Q27" s="49"/>
      <c r="R27" s="49"/>
      <c r="S27" s="49"/>
      <c r="T27" s="49"/>
    </row>
    <row r="28" spans="1:20" s="327" customFormat="1" ht="17.25" hidden="1">
      <c r="A28" s="318">
        <v>1.1000000000000001</v>
      </c>
      <c r="B28" s="319" t="str">
        <f>+'Dramakan hosqer'!B33</f>
        <v>վճարովի ծառայության գծով</v>
      </c>
      <c r="C28" s="321"/>
      <c r="D28" s="321">
        <f>+'Dramakan hosqer'!F33</f>
        <v>0</v>
      </c>
      <c r="E28" s="389">
        <f t="shared" si="0"/>
        <v>0</v>
      </c>
      <c r="F28" s="390"/>
      <c r="G28" s="391"/>
      <c r="H28" s="326"/>
      <c r="I28" s="326"/>
      <c r="J28" s="326"/>
      <c r="K28" s="326"/>
      <c r="L28" s="326"/>
      <c r="M28" s="326"/>
      <c r="N28" s="392"/>
      <c r="O28" s="392"/>
      <c r="P28" s="392"/>
      <c r="Q28" s="392"/>
      <c r="R28" s="392"/>
      <c r="S28" s="392"/>
      <c r="T28" s="392"/>
    </row>
    <row r="29" spans="1:20" s="327" customFormat="1" ht="17.25">
      <c r="A29" s="318">
        <v>1.1000000000000001</v>
      </c>
      <c r="B29" s="319" t="s">
        <v>261</v>
      </c>
      <c r="C29" s="321">
        <v>575.70000000000005</v>
      </c>
      <c r="D29" s="321">
        <f>+'Dramakan hosqer'!F34</f>
        <v>0</v>
      </c>
      <c r="E29" s="389">
        <f t="shared" si="0"/>
        <v>-575.70000000000005</v>
      </c>
      <c r="F29" s="390"/>
      <c r="G29" s="391"/>
      <c r="H29" s="326"/>
      <c r="I29" s="326"/>
      <c r="J29" s="326"/>
      <c r="K29" s="326"/>
      <c r="L29" s="326"/>
      <c r="M29" s="326"/>
      <c r="N29" s="392"/>
      <c r="O29" s="392"/>
      <c r="P29" s="392"/>
      <c r="Q29" s="392"/>
      <c r="R29" s="392"/>
      <c r="S29" s="392"/>
      <c r="T29" s="392"/>
    </row>
    <row r="30" spans="1:20" s="19" customFormat="1" ht="17.25" hidden="1">
      <c r="A30" s="21">
        <f>+A27+1</f>
        <v>2</v>
      </c>
      <c r="B30" s="144" t="str">
        <f>+'Dramakan hosqer'!B35</f>
        <v>Սննդի գծով</v>
      </c>
      <c r="C30" s="108"/>
      <c r="D30" s="108">
        <f>+'Dramakan hosqer'!F35</f>
        <v>0</v>
      </c>
      <c r="E30" s="108">
        <f t="shared" si="0"/>
        <v>0</v>
      </c>
      <c r="F30" s="203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 hidden="1">
      <c r="A31" s="21">
        <f>+A30+1</f>
        <v>3</v>
      </c>
      <c r="B31" s="144" t="str">
        <f>+'Dramakan hosqer'!B36</f>
        <v>Ջեռուցման գծով</v>
      </c>
      <c r="C31" s="108"/>
      <c r="D31" s="108">
        <f>+'Dramakan hosqer'!F36</f>
        <v>0</v>
      </c>
      <c r="E31" s="108">
        <f t="shared" si="0"/>
        <v>0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v>2</v>
      </c>
      <c r="B32" s="144" t="str">
        <f>+'Dramakan hosqer'!B37</f>
        <v>Էլեկտրաէներգիայի գծով</v>
      </c>
      <c r="C32" s="108">
        <v>37.85</v>
      </c>
      <c r="D32" s="108">
        <f>+'Dramakan hosqer'!F37</f>
        <v>41.6</v>
      </c>
      <c r="E32" s="108">
        <f t="shared" si="0"/>
        <v>3.75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 hidden="1">
      <c r="A33" s="21">
        <f t="shared" ref="A33:A36" si="4">+A32+1</f>
        <v>3</v>
      </c>
      <c r="B33" s="144" t="str">
        <f>+'Dramakan hosqer'!B38</f>
        <v>Ջրմուղ-կոյուղու գծով</v>
      </c>
      <c r="C33" s="108"/>
      <c r="D33" s="108">
        <f>+'Dramakan hosqer'!F38</f>
        <v>0</v>
      </c>
      <c r="E33" s="108">
        <f t="shared" si="0"/>
        <v>0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 hidden="1">
      <c r="A34" s="21">
        <f t="shared" si="4"/>
        <v>4</v>
      </c>
      <c r="B34" s="144" t="str">
        <f>+'Dramakan hosqer'!B39</f>
        <v>Աղբահանության գծով</v>
      </c>
      <c r="C34" s="108"/>
      <c r="D34" s="108">
        <f>+'Dramakan hosqer'!F39</f>
        <v>0</v>
      </c>
      <c r="E34" s="108">
        <f t="shared" si="0"/>
        <v>0</v>
      </c>
      <c r="F34" s="105"/>
      <c r="G34" s="32"/>
      <c r="H34" s="42"/>
      <c r="I34" s="42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 hidden="1">
      <c r="A35" s="21">
        <f t="shared" si="4"/>
        <v>5</v>
      </c>
      <c r="B35" s="144" t="str">
        <f>+'Dramakan hosqer'!B40</f>
        <v>Ախտաբանության գծով</v>
      </c>
      <c r="C35" s="108"/>
      <c r="D35" s="108">
        <f>+'Dramakan hosqer'!F40</f>
        <v>0</v>
      </c>
      <c r="E35" s="108">
        <f t="shared" si="0"/>
        <v>0</v>
      </c>
      <c r="F35" s="105"/>
      <c r="G35" s="54"/>
      <c r="H35" s="43"/>
      <c r="I35" s="43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19" customFormat="1" ht="17.25" hidden="1">
      <c r="A36" s="21">
        <f t="shared" si="4"/>
        <v>6</v>
      </c>
      <c r="B36" s="144" t="str">
        <f>+'Dramakan hosqer'!B41</f>
        <v>Կապի գծով, այդ թվում`</v>
      </c>
      <c r="C36" s="108"/>
      <c r="D36" s="108">
        <f>SUM(D37:D39)</f>
        <v>0</v>
      </c>
      <c r="E36" s="108">
        <f t="shared" si="0"/>
        <v>0</v>
      </c>
      <c r="F36" s="105"/>
      <c r="G36" s="32"/>
      <c r="H36" s="42"/>
      <c r="I36" s="42"/>
      <c r="J36" s="42"/>
      <c r="K36" s="42"/>
      <c r="L36" s="42"/>
      <c r="M36" s="42"/>
      <c r="N36" s="49"/>
      <c r="O36" s="49"/>
      <c r="P36" s="49"/>
      <c r="Q36" s="49"/>
      <c r="R36" s="49"/>
      <c r="S36" s="49"/>
      <c r="T36" s="49"/>
    </row>
    <row r="37" spans="1:20" s="327" customFormat="1" ht="17.25" hidden="1">
      <c r="A37" s="318">
        <v>8.1</v>
      </c>
      <c r="B37" s="319" t="str">
        <f>+'Dramakan hosqer'!B42</f>
        <v>բաժանորդային վճար</v>
      </c>
      <c r="C37" s="321"/>
      <c r="D37" s="321">
        <f>+'Dramakan hosqer'!F42</f>
        <v>0</v>
      </c>
      <c r="E37" s="389">
        <f t="shared" si="0"/>
        <v>0</v>
      </c>
      <c r="F37" s="390"/>
      <c r="G37" s="391"/>
      <c r="H37" s="326"/>
      <c r="I37" s="326"/>
      <c r="J37" s="326"/>
      <c r="K37" s="326"/>
      <c r="L37" s="326"/>
      <c r="M37" s="326"/>
      <c r="N37" s="392"/>
      <c r="O37" s="392"/>
      <c r="P37" s="392"/>
      <c r="Q37" s="392"/>
      <c r="R37" s="392"/>
      <c r="S37" s="392"/>
      <c r="T37" s="392"/>
    </row>
    <row r="38" spans="1:20" s="327" customFormat="1" ht="17.25" hidden="1">
      <c r="A38" s="318">
        <v>8.1999999999999993</v>
      </c>
      <c r="B38" s="319" t="str">
        <f>+'Dramakan hosqer'!B43</f>
        <v>րոպեավճար</v>
      </c>
      <c r="C38" s="321"/>
      <c r="D38" s="321">
        <f>+'Dramakan hosqer'!F43</f>
        <v>0</v>
      </c>
      <c r="E38" s="389">
        <f t="shared" si="0"/>
        <v>0</v>
      </c>
      <c r="F38" s="390"/>
      <c r="G38" s="391"/>
      <c r="H38" s="326"/>
      <c r="I38" s="326"/>
      <c r="J38" s="326"/>
      <c r="K38" s="326"/>
      <c r="L38" s="326"/>
      <c r="M38" s="326"/>
      <c r="N38" s="392"/>
      <c r="O38" s="392"/>
      <c r="P38" s="392"/>
      <c r="Q38" s="392"/>
      <c r="R38" s="392"/>
      <c r="S38" s="392"/>
      <c r="T38" s="392"/>
    </row>
    <row r="39" spans="1:20" s="327" customFormat="1" ht="17.25" hidden="1">
      <c r="A39" s="318">
        <v>8.3000000000000007</v>
      </c>
      <c r="B39" s="319" t="str">
        <f>+'Dramakan hosqer'!B44</f>
        <v>ինտերնետ կապ</v>
      </c>
      <c r="C39" s="321"/>
      <c r="D39" s="321">
        <f>+'Dramakan hosqer'!F44</f>
        <v>0</v>
      </c>
      <c r="E39" s="389">
        <f t="shared" si="0"/>
        <v>0</v>
      </c>
      <c r="F39" s="390"/>
      <c r="G39" s="391"/>
      <c r="H39" s="326"/>
      <c r="I39" s="326"/>
      <c r="J39" s="326"/>
      <c r="K39" s="326"/>
      <c r="L39" s="326"/>
      <c r="M39" s="326"/>
      <c r="N39" s="392"/>
      <c r="O39" s="392"/>
      <c r="P39" s="392"/>
      <c r="Q39" s="392"/>
      <c r="R39" s="392"/>
      <c r="S39" s="392"/>
      <c r="T39" s="392"/>
    </row>
    <row r="40" spans="1:20" s="19" customFormat="1" ht="17.25" hidden="1">
      <c r="A40" s="21">
        <f>+A36+1</f>
        <v>7</v>
      </c>
      <c r="B40" s="144" t="str">
        <f>+'Dramakan hosqer'!B45</f>
        <v>Բանկային ծառայության գծով</v>
      </c>
      <c r="C40" s="108"/>
      <c r="D40" s="108">
        <f>+'Dramakan hosqer'!F45</f>
        <v>0</v>
      </c>
      <c r="E40" s="108">
        <f t="shared" si="0"/>
        <v>0</v>
      </c>
      <c r="F40" s="105"/>
      <c r="G40" s="32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 hidden="1">
      <c r="A41" s="21">
        <v>10</v>
      </c>
      <c r="B41" s="144" t="str">
        <f>+'Dramakan hosqer'!B46</f>
        <v>Տնտեսական ապրանքների գծով</v>
      </c>
      <c r="C41" s="108"/>
      <c r="D41" s="108">
        <f>+'Dramakan hosqer'!F46</f>
        <v>0</v>
      </c>
      <c r="E41" s="108">
        <f t="shared" si="0"/>
        <v>0</v>
      </c>
      <c r="F41" s="105"/>
      <c r="G41" s="5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v>3</v>
      </c>
      <c r="B42" s="144" t="str">
        <f>+'Dramakan hosqer'!B47</f>
        <v>Գրասենյակային ապրանքների գծով</v>
      </c>
      <c r="C42" s="108">
        <v>21</v>
      </c>
      <c r="D42" s="108">
        <f>+'Dramakan hosqer'!F47</f>
        <v>0</v>
      </c>
      <c r="E42" s="108">
        <f t="shared" si="0"/>
        <v>-21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 hidden="1">
      <c r="A43" s="21">
        <f t="shared" ref="A43:A62" si="5">+A42+1</f>
        <v>4</v>
      </c>
      <c r="B43" s="144" t="str">
        <f>+'Dramakan hosqer'!B48</f>
        <v>Փոքրարժեք կամ արագամաշ առարկաների գծով</v>
      </c>
      <c r="C43" s="108"/>
      <c r="D43" s="108">
        <f>+'Dramakan hosqer'!F48</f>
        <v>0</v>
      </c>
      <c r="E43" s="108">
        <f t="shared" si="0"/>
        <v>0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 hidden="1">
      <c r="A44" s="21">
        <f t="shared" si="5"/>
        <v>5</v>
      </c>
      <c r="B44" s="144" t="str">
        <f>+'Dramakan hosqer'!B49</f>
        <v>Ուսումնական նյութերի գծով</v>
      </c>
      <c r="C44" s="108"/>
      <c r="D44" s="108">
        <f>+'Dramakan hosqer'!F49</f>
        <v>20</v>
      </c>
      <c r="E44" s="108">
        <f t="shared" si="0"/>
        <v>20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 hidden="1">
      <c r="A45" s="21">
        <f t="shared" si="5"/>
        <v>6</v>
      </c>
      <c r="B45" s="144" t="str">
        <f>+'Dramakan hosqer'!B50</f>
        <v>Դեղորայքի գծով</v>
      </c>
      <c r="C45" s="108"/>
      <c r="D45" s="108">
        <f>+'Dramakan hosqer'!F50</f>
        <v>0</v>
      </c>
      <c r="E45" s="108">
        <f t="shared" si="0"/>
        <v>0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 hidden="1">
      <c r="A46" s="21">
        <f t="shared" si="5"/>
        <v>7</v>
      </c>
      <c r="B46" s="144" t="str">
        <f>+'Dramakan hosqer'!B51</f>
        <v>Բուժ.ծառայության գծով</v>
      </c>
      <c r="C46" s="108"/>
      <c r="D46" s="108">
        <f>+'Dramakan hosqer'!F51</f>
        <v>0</v>
      </c>
      <c r="E46" s="108">
        <f t="shared" si="0"/>
        <v>0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 hidden="1">
      <c r="A47" s="21">
        <f t="shared" si="5"/>
        <v>8</v>
      </c>
      <c r="B47" s="144" t="str">
        <f>+'Dramakan hosqer'!B52</f>
        <v>Ընթացիկ վերանորոգման գծով</v>
      </c>
      <c r="C47" s="108"/>
      <c r="D47" s="108">
        <f>+'Dramakan hosqer'!F52</f>
        <v>0</v>
      </c>
      <c r="E47" s="108">
        <f t="shared" si="0"/>
        <v>0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 hidden="1">
      <c r="A48" s="21">
        <f t="shared" si="5"/>
        <v>9</v>
      </c>
      <c r="B48" s="144" t="str">
        <f>+'Dramakan hosqer'!B53</f>
        <v>Ջեռուցման համակարգի սպասարկման գծով</v>
      </c>
      <c r="C48" s="108"/>
      <c r="D48" s="108">
        <f>+'Dramakan hosqer'!F53</f>
        <v>0</v>
      </c>
      <c r="E48" s="108">
        <f t="shared" si="0"/>
        <v>0</v>
      </c>
      <c r="F48" s="105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5"/>
        <v>10</v>
      </c>
      <c r="B49" s="144" t="str">
        <f>+'Dramakan hosqer'!B54</f>
        <v>Կաթսայատան սպասարկման գծով</v>
      </c>
      <c r="C49" s="108"/>
      <c r="D49" s="108">
        <f>+'Dramakan hosqer'!F54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 hidden="1">
      <c r="A50" s="21">
        <f t="shared" si="5"/>
        <v>11</v>
      </c>
      <c r="B50" s="144" t="str">
        <f>+'Dramakan hosqer'!B55</f>
        <v>Սպասարկման և կոմունալ համավճարների գծով</v>
      </c>
      <c r="C50" s="108"/>
      <c r="D50" s="108">
        <f>+'Dramakan hosqer'!F55</f>
        <v>0</v>
      </c>
      <c r="E50" s="108">
        <f t="shared" si="0"/>
        <v>0</v>
      </c>
      <c r="F50" s="109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v>4</v>
      </c>
      <c r="B51" s="144" t="str">
        <f>+'Dramakan hosqer'!B56</f>
        <v>Գնումների համակարգողի ծառայության գծով</v>
      </c>
      <c r="C51" s="108">
        <v>105</v>
      </c>
      <c r="D51" s="108">
        <f>+'Dramakan hosqer'!F56</f>
        <v>105</v>
      </c>
      <c r="E51" s="108">
        <f t="shared" si="0"/>
        <v>0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v>5</v>
      </c>
      <c r="B52" s="144" t="str">
        <f>+'Dramakan hosqer'!B57</f>
        <v>Համակարգիչների տեխնիկական սպասարկման գծով</v>
      </c>
      <c r="C52" s="108">
        <v>102</v>
      </c>
      <c r="D52" s="108">
        <f>+'Dramakan hosqer'!F57</f>
        <v>100</v>
      </c>
      <c r="E52" s="108">
        <f t="shared" si="0"/>
        <v>-2</v>
      </c>
      <c r="F52" s="105"/>
      <c r="G52" s="32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5"/>
        <v>6</v>
      </c>
      <c r="B53" s="144" t="str">
        <f>+'Dramakan hosqer'!B58</f>
        <v>Համակարգչային ծրագրի և կայքի սպասարկման գծով</v>
      </c>
      <c r="C53" s="108">
        <v>107</v>
      </c>
      <c r="D53" s="108">
        <f>+'Dramakan hosqer'!F58</f>
        <v>112</v>
      </c>
      <c r="E53" s="108">
        <f t="shared" si="0"/>
        <v>5</v>
      </c>
      <c r="F53" s="105"/>
      <c r="G53" s="5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5"/>
        <v>7</v>
      </c>
      <c r="B54" s="144" t="str">
        <f>+'Dramakan hosqer'!B59</f>
        <v>էլ․ստորագրության գծով</v>
      </c>
      <c r="C54" s="108">
        <v>3</v>
      </c>
      <c r="D54" s="108">
        <f>+'Dramakan hosqer'!F59</f>
        <v>3</v>
      </c>
      <c r="E54" s="108">
        <f t="shared" si="0"/>
        <v>0</v>
      </c>
      <c r="F54" s="109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 hidden="1">
      <c r="A55" s="21">
        <f t="shared" si="5"/>
        <v>8</v>
      </c>
      <c r="B55" s="144" t="str">
        <f>+'Dramakan hosqer'!B60</f>
        <v>Հայտարարության գծով</v>
      </c>
      <c r="C55" s="108"/>
      <c r="D55" s="108">
        <f>+'Dramakan hosqer'!F60</f>
        <v>0</v>
      </c>
      <c r="E55" s="108">
        <f t="shared" si="0"/>
        <v>0</v>
      </c>
      <c r="F55" s="105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 hidden="1">
      <c r="A56" s="21">
        <f t="shared" si="5"/>
        <v>9</v>
      </c>
      <c r="B56" s="144" t="str">
        <f>+'Dramakan hosqer'!B61</f>
        <v>Բաժանորդագրության գծով</v>
      </c>
      <c r="C56" s="108"/>
      <c r="D56" s="108">
        <f>+'Dramakan hosqer'!F61</f>
        <v>0</v>
      </c>
      <c r="E56" s="108">
        <f t="shared" si="0"/>
        <v>0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 hidden="1">
      <c r="A57" s="21">
        <v>26</v>
      </c>
      <c r="B57" s="144" t="str">
        <f>+'Dramakan hosqer'!B62</f>
        <v>Վերապատրաստման գծով</v>
      </c>
      <c r="C57" s="108"/>
      <c r="D57" s="108">
        <f>+'Dramakan hosqer'!F62</f>
        <v>0</v>
      </c>
      <c r="E57" s="108">
        <f t="shared" si="0"/>
        <v>0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 hidden="1">
      <c r="A58" s="21">
        <f t="shared" si="5"/>
        <v>27</v>
      </c>
      <c r="B58" s="144" t="s">
        <v>262</v>
      </c>
      <c r="C58" s="108"/>
      <c r="D58" s="108">
        <f>+'Dramakan hosqer'!F63</f>
        <v>0</v>
      </c>
      <c r="E58" s="108">
        <f t="shared" si="0"/>
        <v>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 hidden="1">
      <c r="A59" s="21">
        <f t="shared" si="5"/>
        <v>28</v>
      </c>
      <c r="B59" s="144" t="s">
        <v>258</v>
      </c>
      <c r="C59" s="108"/>
      <c r="D59" s="108">
        <v>0</v>
      </c>
      <c r="E59" s="108">
        <f t="shared" si="0"/>
        <v>0</v>
      </c>
      <c r="F59" s="109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>
      <c r="A60" s="21">
        <v>9</v>
      </c>
      <c r="B60" s="427" t="s">
        <v>288</v>
      </c>
      <c r="C60" s="108">
        <v>70</v>
      </c>
      <c r="D60" s="108">
        <v>70</v>
      </c>
      <c r="E60" s="108">
        <f t="shared" si="0"/>
        <v>0</v>
      </c>
      <c r="F60" s="109"/>
      <c r="G60" s="32"/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>
      <c r="A61" s="21">
        <v>10</v>
      </c>
      <c r="B61" s="144" t="str">
        <f>+'Dramakan hosqer'!B66</f>
        <v>Դուրսգրվող գույքի վերագնահատման գծով</v>
      </c>
      <c r="C61" s="108"/>
      <c r="D61" s="108">
        <f>+'Dramakan hosqer'!F66</f>
        <v>50</v>
      </c>
      <c r="E61" s="108">
        <f>D61-C61</f>
        <v>50</v>
      </c>
      <c r="F61" s="373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19" customFormat="1" ht="17.25" hidden="1">
      <c r="A62" s="21">
        <f t="shared" si="5"/>
        <v>11</v>
      </c>
      <c r="B62" s="144" t="str">
        <f>+'Dramakan hosqer'!B67</f>
        <v>Կրակմարիչների լիցքավորում</v>
      </c>
      <c r="C62" s="108"/>
      <c r="D62" s="108">
        <f>+'Dramakan hosqer'!F67</f>
        <v>0</v>
      </c>
      <c r="E62" s="108">
        <f>D62-C62</f>
        <v>0</v>
      </c>
      <c r="F62" s="108"/>
      <c r="G62" s="32" t="s">
        <v>281</v>
      </c>
      <c r="H62" s="42"/>
      <c r="I62" s="42"/>
      <c r="J62" s="42"/>
      <c r="K62" s="42"/>
      <c r="L62" s="42"/>
      <c r="M62" s="42"/>
      <c r="N62" s="49"/>
      <c r="O62" s="49"/>
      <c r="P62" s="49"/>
      <c r="Q62" s="49"/>
      <c r="R62" s="49"/>
      <c r="S62" s="49"/>
      <c r="T62" s="49"/>
    </row>
    <row r="63" spans="1:20" s="19" customFormat="1" ht="17.25">
      <c r="A63" s="21">
        <v>11</v>
      </c>
      <c r="B63" s="144" t="str">
        <f>+'Dramakan hosqer'!B68</f>
        <v>Հարկային պարտավորությունների գծով, այդ թվում՝</v>
      </c>
      <c r="C63" s="108">
        <f>SUM(C64:C66)</f>
        <v>0</v>
      </c>
      <c r="D63" s="108">
        <f>SUM(D64:D66)</f>
        <v>20</v>
      </c>
      <c r="E63" s="108">
        <f>D63-C63</f>
        <v>20</v>
      </c>
      <c r="F63" s="108"/>
      <c r="G63" s="32"/>
      <c r="H63" s="42"/>
      <c r="I63" s="42"/>
      <c r="J63" s="42"/>
      <c r="K63" s="42"/>
      <c r="L63" s="42"/>
      <c r="M63" s="42"/>
      <c r="N63" s="49"/>
      <c r="O63" s="49"/>
      <c r="P63" s="49"/>
      <c r="Q63" s="49"/>
      <c r="R63" s="49"/>
      <c r="S63" s="49"/>
      <c r="T63" s="49"/>
    </row>
    <row r="64" spans="1:20" s="327" customFormat="1" ht="17.25" hidden="1">
      <c r="A64" s="318">
        <v>32.1</v>
      </c>
      <c r="B64" s="319" t="str">
        <f>+'Dramakan hosqer'!B69</f>
        <v>շահութահարկի գծով</v>
      </c>
      <c r="C64" s="321"/>
      <c r="D64" s="321">
        <f>+'Dramakan hosqer'!F69</f>
        <v>0</v>
      </c>
      <c r="E64" s="389">
        <f>D64-C64</f>
        <v>0</v>
      </c>
      <c r="F64" s="390"/>
      <c r="G64" s="391"/>
      <c r="H64" s="326"/>
      <c r="I64" s="326"/>
      <c r="J64" s="326"/>
      <c r="K64" s="326"/>
      <c r="L64" s="326"/>
      <c r="M64" s="326"/>
      <c r="N64" s="392"/>
      <c r="O64" s="392"/>
      <c r="P64" s="392"/>
      <c r="Q64" s="392"/>
      <c r="R64" s="392"/>
      <c r="S64" s="392"/>
      <c r="T64" s="392"/>
    </row>
    <row r="65" spans="1:20" s="327" customFormat="1" ht="17.25" hidden="1">
      <c r="A65" s="318">
        <v>31.2</v>
      </c>
      <c r="B65" s="319" t="str">
        <f>+'Dramakan hosqer'!B70</f>
        <v>ԱԱՀ-ի գծով</v>
      </c>
      <c r="C65" s="321"/>
      <c r="D65" s="321">
        <f>+'Dramakan hosqer'!F70</f>
        <v>0</v>
      </c>
      <c r="E65" s="389">
        <f t="shared" si="0"/>
        <v>0</v>
      </c>
      <c r="F65" s="390"/>
      <c r="G65" s="391"/>
      <c r="H65" s="326"/>
      <c r="I65" s="326"/>
      <c r="J65" s="326"/>
      <c r="K65" s="326"/>
      <c r="L65" s="326"/>
      <c r="M65" s="326"/>
      <c r="N65" s="392"/>
      <c r="O65" s="392"/>
      <c r="P65" s="392"/>
      <c r="Q65" s="392"/>
      <c r="R65" s="392"/>
      <c r="S65" s="392"/>
      <c r="T65" s="392"/>
    </row>
    <row r="66" spans="1:20" s="327" customFormat="1" ht="17.25">
      <c r="A66" s="393">
        <v>11.1</v>
      </c>
      <c r="B66" s="319" t="str">
        <f>+'Dramakan hosqer'!B71</f>
        <v xml:space="preserve">չփոխհատուցվող հարկերի գծով </v>
      </c>
      <c r="C66" s="321"/>
      <c r="D66" s="321">
        <f>+'Dramakan hosqer'!F71</f>
        <v>20</v>
      </c>
      <c r="E66" s="389">
        <f t="shared" si="0"/>
        <v>20</v>
      </c>
      <c r="F66" s="390"/>
      <c r="G66" s="391"/>
      <c r="H66" s="326"/>
      <c r="I66" s="326"/>
      <c r="J66" s="326"/>
      <c r="K66" s="326"/>
      <c r="L66" s="326"/>
      <c r="M66" s="326"/>
      <c r="N66" s="392"/>
      <c r="O66" s="392"/>
      <c r="P66" s="392"/>
      <c r="Q66" s="392"/>
      <c r="R66" s="392"/>
      <c r="S66" s="392"/>
      <c r="T66" s="392"/>
    </row>
    <row r="67" spans="1:20" s="19" customFormat="1" ht="17.25">
      <c r="A67" s="23">
        <f>+A63+1</f>
        <v>12</v>
      </c>
      <c r="B67" s="144" t="str">
        <f>+'Dramakan hosqer'!B72</f>
        <v>Կրեդիտորական պարտքի մարման գծով</v>
      </c>
      <c r="C67" s="108">
        <v>1.08</v>
      </c>
      <c r="D67" s="108">
        <f>+'Dramakan hosqer'!F72</f>
        <v>2990.5419999999999</v>
      </c>
      <c r="E67" s="108">
        <f t="shared" si="0"/>
        <v>2989.462</v>
      </c>
      <c r="F67" s="108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23">
        <f>+A67+1</f>
        <v>13</v>
      </c>
      <c r="B68" s="144" t="str">
        <f>+'Dramakan hosqer'!B74</f>
        <v>Այլ արտահոսքերի գծով</v>
      </c>
      <c r="C68" s="108">
        <v>41.5</v>
      </c>
      <c r="D68" s="108">
        <f>+'Dramakan hosqer'!F74</f>
        <v>0</v>
      </c>
      <c r="E68" s="108">
        <f t="shared" si="0"/>
        <v>-41.5</v>
      </c>
      <c r="F68" s="108"/>
      <c r="G68" s="32" t="s">
        <v>195</v>
      </c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19" customFormat="1" ht="17.25" hidden="1">
      <c r="A69" s="59" t="s">
        <v>54</v>
      </c>
      <c r="B69" s="340" t="s">
        <v>57</v>
      </c>
      <c r="C69" s="106">
        <f>+C70+C77</f>
        <v>0</v>
      </c>
      <c r="D69" s="106">
        <f>+D70+D77</f>
        <v>0</v>
      </c>
      <c r="E69" s="106">
        <f t="shared" si="0"/>
        <v>0</v>
      </c>
      <c r="F69" s="106"/>
      <c r="G69" s="32"/>
      <c r="H69" s="42"/>
      <c r="I69" s="42"/>
      <c r="J69" s="42"/>
      <c r="K69" s="42"/>
      <c r="L69" s="42"/>
      <c r="M69" s="42"/>
      <c r="N69" s="49"/>
      <c r="O69" s="49"/>
      <c r="P69" s="49"/>
      <c r="Q69" s="49"/>
      <c r="R69" s="49"/>
      <c r="S69" s="49"/>
      <c r="T69" s="49"/>
    </row>
    <row r="70" spans="1:20" s="19" customFormat="1" ht="17.25" hidden="1">
      <c r="A70" s="23">
        <v>1</v>
      </c>
      <c r="B70" s="374" t="str">
        <f>+'Dramakan hosqer'!B76</f>
        <v>Հիմնական միջոցների ձեռքբերում, այդ թվում՝</v>
      </c>
      <c r="C70" s="108"/>
      <c r="D70" s="108">
        <f>SUM(D71:D76)</f>
        <v>0</v>
      </c>
      <c r="E70" s="108">
        <f t="shared" si="0"/>
        <v>0</v>
      </c>
      <c r="F70" s="108"/>
      <c r="G70" s="32"/>
      <c r="H70" s="42"/>
      <c r="I70" s="42"/>
      <c r="J70" s="42"/>
      <c r="K70" s="42"/>
      <c r="L70" s="42"/>
      <c r="M70" s="42"/>
      <c r="N70" s="49"/>
      <c r="O70" s="49"/>
      <c r="P70" s="49"/>
      <c r="Q70" s="49"/>
      <c r="R70" s="49"/>
      <c r="S70" s="49"/>
      <c r="T70" s="49"/>
    </row>
    <row r="71" spans="1:20" s="327" customFormat="1" ht="17.25" hidden="1">
      <c r="A71" s="318">
        <v>1.1000000000000001</v>
      </c>
      <c r="B71" s="319" t="str">
        <f>+'Dramakan hosqer'!B77</f>
        <v>գրասենյակային և տնտեսական գույք</v>
      </c>
      <c r="C71" s="321"/>
      <c r="D71" s="321"/>
      <c r="E71" s="389">
        <f t="shared" ref="E71:E84" si="6">D71-C71</f>
        <v>0</v>
      </c>
      <c r="F71" s="390"/>
      <c r="G71" s="391"/>
      <c r="H71" s="326"/>
      <c r="I71" s="326"/>
      <c r="J71" s="326"/>
      <c r="K71" s="326"/>
      <c r="L71" s="326"/>
      <c r="M71" s="326"/>
      <c r="N71" s="392"/>
      <c r="O71" s="392"/>
      <c r="P71" s="392"/>
      <c r="Q71" s="392"/>
      <c r="R71" s="392"/>
      <c r="S71" s="392"/>
      <c r="T71" s="392"/>
    </row>
    <row r="72" spans="1:20" s="327" customFormat="1" ht="17.25" hidden="1">
      <c r="A72" s="318">
        <v>1.1000000000000001</v>
      </c>
      <c r="B72" s="319" t="str">
        <f>+'Dramakan hosqer'!B78</f>
        <v>համակարգչային սարքավորումներ / տեխնիկա</v>
      </c>
      <c r="C72" s="321"/>
      <c r="D72" s="321"/>
      <c r="E72" s="389">
        <f>D72-C72</f>
        <v>0</v>
      </c>
      <c r="F72" s="390"/>
      <c r="G72" s="391"/>
      <c r="H72" s="326"/>
      <c r="I72" s="326"/>
      <c r="J72" s="326"/>
      <c r="K72" s="326"/>
      <c r="L72" s="326"/>
      <c r="M72" s="326"/>
      <c r="N72" s="392"/>
      <c r="O72" s="392"/>
      <c r="P72" s="392"/>
      <c r="Q72" s="392"/>
      <c r="R72" s="392"/>
      <c r="S72" s="392"/>
      <c r="T72" s="392"/>
    </row>
    <row r="73" spans="1:20" s="327" customFormat="1" ht="17.25" hidden="1">
      <c r="A73" s="318">
        <v>1.3</v>
      </c>
      <c r="B73" s="319" t="str">
        <f>+'Dramakan hosqer'!B79</f>
        <v>մեքենաներ և սարքավորումներ</v>
      </c>
      <c r="C73" s="321"/>
      <c r="D73" s="321"/>
      <c r="E73" s="389">
        <f t="shared" si="6"/>
        <v>0</v>
      </c>
      <c r="F73" s="390"/>
      <c r="G73" s="391"/>
      <c r="H73" s="326"/>
      <c r="I73" s="326"/>
      <c r="J73" s="326"/>
      <c r="K73" s="326"/>
      <c r="L73" s="326"/>
      <c r="M73" s="326"/>
      <c r="N73" s="392"/>
      <c r="O73" s="392"/>
      <c r="P73" s="392"/>
      <c r="Q73" s="392"/>
      <c r="R73" s="392"/>
      <c r="S73" s="392"/>
      <c r="T73" s="392"/>
    </row>
    <row r="74" spans="1:20" s="327" customFormat="1" ht="17.25" hidden="1">
      <c r="A74" s="318">
        <v>1.4</v>
      </c>
      <c r="B74" s="319" t="str">
        <f>+'Dramakan hosqer'!B80</f>
        <v>Արհեստական տոնածառ</v>
      </c>
      <c r="C74" s="321"/>
      <c r="D74" s="321">
        <f>+'Dramakan hosqer'!F80</f>
        <v>0</v>
      </c>
      <c r="E74" s="389">
        <f t="shared" si="6"/>
        <v>0</v>
      </c>
      <c r="F74" s="390"/>
      <c r="G74" s="391"/>
      <c r="H74" s="326"/>
      <c r="I74" s="326"/>
      <c r="J74" s="326"/>
      <c r="K74" s="326"/>
      <c r="L74" s="326"/>
      <c r="M74" s="326"/>
      <c r="N74" s="392"/>
      <c r="O74" s="392"/>
      <c r="P74" s="392"/>
      <c r="Q74" s="392"/>
      <c r="R74" s="392"/>
      <c r="S74" s="392"/>
      <c r="T74" s="392"/>
    </row>
    <row r="75" spans="1:20" s="327" customFormat="1" ht="17.25" hidden="1">
      <c r="A75" s="318">
        <v>1.5</v>
      </c>
      <c r="B75" s="319" t="str">
        <f>+'Dramakan hosqer'!B82</f>
        <v>գրականություն</v>
      </c>
      <c r="C75" s="321"/>
      <c r="D75" s="321">
        <f>+'Dramakan hosqer'!F82</f>
        <v>0</v>
      </c>
      <c r="E75" s="389">
        <f>D75-C75</f>
        <v>0</v>
      </c>
      <c r="F75" s="390"/>
      <c r="G75" s="391"/>
      <c r="H75" s="326"/>
      <c r="I75" s="326"/>
      <c r="J75" s="326"/>
      <c r="K75" s="326"/>
      <c r="L75" s="326"/>
      <c r="M75" s="326"/>
      <c r="N75" s="392"/>
      <c r="O75" s="392"/>
      <c r="P75" s="392"/>
      <c r="Q75" s="392"/>
      <c r="R75" s="392"/>
      <c r="S75" s="392"/>
      <c r="T75" s="392"/>
    </row>
    <row r="76" spans="1:20" s="327" customFormat="1" ht="17.25" hidden="1">
      <c r="A76" s="318">
        <v>1.6</v>
      </c>
      <c r="B76" s="319">
        <f>+'Dramakan hosqer'!B83</f>
        <v>0</v>
      </c>
      <c r="C76" s="321"/>
      <c r="D76" s="321">
        <f>+'Dramakan hosqer'!F83</f>
        <v>0</v>
      </c>
      <c r="E76" s="389">
        <f>D76-C76</f>
        <v>0</v>
      </c>
      <c r="F76" s="390"/>
      <c r="G76" s="32" t="s">
        <v>281</v>
      </c>
      <c r="H76" s="326"/>
      <c r="I76" s="326"/>
      <c r="J76" s="326"/>
      <c r="K76" s="326"/>
      <c r="L76" s="326"/>
      <c r="M76" s="326"/>
      <c r="N76" s="392"/>
      <c r="O76" s="392"/>
      <c r="P76" s="392"/>
      <c r="Q76" s="392"/>
      <c r="R76" s="392"/>
      <c r="S76" s="392"/>
      <c r="T76" s="392"/>
    </row>
    <row r="77" spans="1:20" s="19" customFormat="1" ht="34.5" hidden="1">
      <c r="A77" s="23">
        <v>2</v>
      </c>
      <c r="B77" s="374" t="str">
        <f>+'Dramakan hosqer'!B84</f>
        <v>Հիմնական միջոցների հիմնական վերանորոգում, 
այդ թվում՝</v>
      </c>
      <c r="C77" s="108">
        <f>SUM(C78:C80)</f>
        <v>0</v>
      </c>
      <c r="D77" s="108">
        <f>SUM(D78:D80)</f>
        <v>0</v>
      </c>
      <c r="E77" s="108">
        <f>D77-C77</f>
        <v>0</v>
      </c>
      <c r="F77" s="108"/>
      <c r="G77" s="32"/>
      <c r="H77" s="42"/>
      <c r="I77" s="42"/>
      <c r="J77" s="42"/>
      <c r="K77" s="42"/>
      <c r="L77" s="42"/>
      <c r="M77" s="42"/>
      <c r="N77" s="49"/>
      <c r="O77" s="49"/>
      <c r="P77" s="49"/>
      <c r="Q77" s="49"/>
      <c r="R77" s="49"/>
      <c r="S77" s="49"/>
      <c r="T77" s="49"/>
    </row>
    <row r="78" spans="1:20" s="327" customFormat="1" ht="17.25" hidden="1">
      <c r="A78" s="318">
        <v>2.1</v>
      </c>
      <c r="B78" s="319" t="str">
        <f>+'Dramakan hosqer'!B85</f>
        <v>ամրացված գույքի (շենք)</v>
      </c>
      <c r="C78" s="321"/>
      <c r="D78" s="321">
        <f>+'Dramakan hosqer'!F85</f>
        <v>0</v>
      </c>
      <c r="E78" s="389">
        <f t="shared" si="6"/>
        <v>0</v>
      </c>
      <c r="F78" s="390"/>
      <c r="G78" s="391"/>
      <c r="H78" s="326"/>
      <c r="I78" s="326"/>
      <c r="J78" s="326"/>
      <c r="K78" s="326"/>
      <c r="L78" s="326"/>
      <c r="M78" s="326"/>
      <c r="N78" s="392"/>
      <c r="O78" s="392"/>
      <c r="P78" s="392"/>
      <c r="Q78" s="392"/>
      <c r="R78" s="392"/>
      <c r="S78" s="392"/>
      <c r="T78" s="392"/>
    </row>
    <row r="79" spans="1:20" s="327" customFormat="1" ht="17.25" hidden="1">
      <c r="A79" s="318">
        <v>2.2000000000000002</v>
      </c>
      <c r="B79" s="319" t="str">
        <f>+'Dramakan hosqer'!B86</f>
        <v>հիմնական միջոցի</v>
      </c>
      <c r="C79" s="321"/>
      <c r="D79" s="321">
        <f>+'Dramakan hosqer'!F86</f>
        <v>0</v>
      </c>
      <c r="E79" s="389">
        <f t="shared" si="6"/>
        <v>0</v>
      </c>
      <c r="F79" s="390"/>
      <c r="G79" s="391"/>
      <c r="H79" s="326"/>
      <c r="I79" s="326"/>
      <c r="J79" s="326"/>
      <c r="K79" s="326"/>
      <c r="L79" s="326"/>
      <c r="M79" s="326"/>
      <c r="N79" s="392"/>
      <c r="O79" s="392"/>
      <c r="P79" s="392"/>
      <c r="Q79" s="392"/>
      <c r="R79" s="392"/>
      <c r="S79" s="392"/>
      <c r="T79" s="392"/>
    </row>
    <row r="80" spans="1:20" s="327" customFormat="1" ht="17.25" hidden="1">
      <c r="A80" s="318">
        <v>2.2999999999999998</v>
      </c>
      <c r="B80" s="319" t="str">
        <f>+'Dramakan hosqer'!B87</f>
        <v>նախագծանախահաշվային փաստաթղթերի գծով</v>
      </c>
      <c r="C80" s="321"/>
      <c r="D80" s="321">
        <f>+'Dramakan hosqer'!F87</f>
        <v>0</v>
      </c>
      <c r="E80" s="389">
        <f t="shared" si="6"/>
        <v>0</v>
      </c>
      <c r="F80" s="390"/>
      <c r="G80" s="391"/>
      <c r="H80" s="326"/>
      <c r="I80" s="326"/>
      <c r="J80" s="326"/>
      <c r="K80" s="326"/>
      <c r="L80" s="326"/>
      <c r="M80" s="326"/>
      <c r="N80" s="392"/>
      <c r="O80" s="392"/>
      <c r="P80" s="392"/>
      <c r="Q80" s="392"/>
      <c r="R80" s="392"/>
      <c r="S80" s="392"/>
      <c r="T80" s="392"/>
    </row>
    <row r="81" spans="1:20" s="19" customFormat="1" ht="34.5" hidden="1">
      <c r="A81" s="59" t="s">
        <v>55</v>
      </c>
      <c r="B81" s="340" t="s">
        <v>141</v>
      </c>
      <c r="C81" s="106">
        <f>SUM(C82:C83)</f>
        <v>0</v>
      </c>
      <c r="D81" s="106">
        <f>SUM(D82:D83)</f>
        <v>0</v>
      </c>
      <c r="E81" s="106">
        <f t="shared" si="6"/>
        <v>0</v>
      </c>
      <c r="F81" s="106"/>
      <c r="G81" s="32"/>
      <c r="H81" s="42"/>
      <c r="I81" s="42"/>
      <c r="J81" s="42"/>
      <c r="K81" s="42"/>
      <c r="L81" s="42"/>
      <c r="M81" s="42"/>
      <c r="N81" s="49"/>
      <c r="O81" s="49"/>
      <c r="P81" s="49"/>
      <c r="Q81" s="49"/>
      <c r="R81" s="49"/>
      <c r="S81" s="49"/>
      <c r="T81" s="49"/>
    </row>
    <row r="82" spans="1:20" s="19" customFormat="1" ht="17.25" hidden="1">
      <c r="A82" s="23">
        <v>1</v>
      </c>
      <c r="B82" s="144" t="str">
        <f>+'Dramakan hosqer'!B89</f>
        <v>Սննդի գծով</v>
      </c>
      <c r="C82" s="108"/>
      <c r="D82" s="108">
        <f>+'Dramakan hosqer'!F89</f>
        <v>0</v>
      </c>
      <c r="E82" s="108">
        <f>D82-C82</f>
        <v>0</v>
      </c>
      <c r="F82" s="108"/>
      <c r="G82" s="32"/>
      <c r="H82" s="42"/>
      <c r="I82" s="42"/>
      <c r="J82" s="42"/>
      <c r="K82" s="42"/>
      <c r="L82" s="42"/>
      <c r="M82" s="42"/>
      <c r="N82" s="49"/>
      <c r="O82" s="49"/>
      <c r="P82" s="49"/>
      <c r="Q82" s="49"/>
      <c r="R82" s="49"/>
      <c r="S82" s="49"/>
      <c r="T82" s="49"/>
    </row>
    <row r="83" spans="1:20" s="158" customFormat="1" ht="17.25" hidden="1">
      <c r="A83" s="23">
        <v>2</v>
      </c>
      <c r="B83" s="144">
        <f>+'Dramakan hosqer'!B90</f>
        <v>0</v>
      </c>
      <c r="C83" s="108"/>
      <c r="D83" s="108">
        <f>+'Dramakan hosqer'!F90</f>
        <v>0</v>
      </c>
      <c r="E83" s="108">
        <f>D83-C83</f>
        <v>0</v>
      </c>
      <c r="F83" s="108"/>
      <c r="G83" s="32"/>
      <c r="H83" s="31"/>
      <c r="I83" s="31"/>
      <c r="J83" s="31"/>
      <c r="K83" s="31"/>
      <c r="L83" s="31"/>
      <c r="M83" s="31"/>
      <c r="N83" s="28"/>
      <c r="O83" s="28"/>
      <c r="P83" s="28"/>
      <c r="Q83" s="28"/>
      <c r="R83" s="28"/>
      <c r="S83" s="28"/>
      <c r="T83" s="28"/>
    </row>
    <row r="84" spans="1:20" s="63" customFormat="1" ht="34.5">
      <c r="A84" s="339" t="s">
        <v>37</v>
      </c>
      <c r="B84" s="340" t="s">
        <v>38</v>
      </c>
      <c r="C84" s="106">
        <f>C6+C7-C25</f>
        <v>3932.369999999999</v>
      </c>
      <c r="D84" s="106">
        <f>D6+D7-D25</f>
        <v>2588.0279999999984</v>
      </c>
      <c r="E84" s="106">
        <f t="shared" si="6"/>
        <v>-1344.3420000000006</v>
      </c>
      <c r="F84" s="106"/>
      <c r="G84" s="55"/>
      <c r="H84" s="45"/>
      <c r="I84" s="45"/>
      <c r="J84" s="45"/>
      <c r="K84" s="45"/>
      <c r="L84" s="45"/>
      <c r="M84" s="45"/>
      <c r="N84" s="50"/>
      <c r="O84" s="50"/>
      <c r="P84" s="50"/>
      <c r="Q84" s="50"/>
      <c r="R84" s="50"/>
      <c r="S84" s="50"/>
      <c r="T84" s="50"/>
    </row>
    <row r="85" spans="1:20" s="7" customFormat="1" ht="46.5" customHeight="1">
      <c r="A85" s="6"/>
      <c r="B85" s="8"/>
      <c r="C85" s="6"/>
      <c r="D85" s="6"/>
      <c r="E85" s="6"/>
      <c r="F85" s="6"/>
      <c r="G85" s="53"/>
      <c r="H85" s="39"/>
      <c r="I85" s="39"/>
      <c r="J85" s="39"/>
      <c r="K85" s="39"/>
      <c r="L85" s="39"/>
      <c r="M85" s="39"/>
      <c r="N85" s="47"/>
      <c r="O85" s="47"/>
      <c r="P85" s="47"/>
      <c r="Q85" s="47"/>
      <c r="R85" s="47"/>
      <c r="S85" s="47"/>
      <c r="T85" s="47"/>
    </row>
    <row r="86" spans="1:20" s="7" customFormat="1" ht="25.5" customHeight="1">
      <c r="B86" s="346" t="s">
        <v>2</v>
      </c>
      <c r="C86" s="67"/>
      <c r="D86" s="456" t="str">
        <f>+'Ekamut-caxs'!D79</f>
        <v>Ալվինա Սանոսյան</v>
      </c>
      <c r="E86" s="453"/>
      <c r="F86" s="45"/>
      <c r="G86" s="53"/>
      <c r="H86" s="39"/>
      <c r="I86" s="39"/>
      <c r="J86" s="39"/>
      <c r="K86" s="39"/>
      <c r="L86" s="39"/>
      <c r="M86" s="39"/>
      <c r="N86" s="47"/>
      <c r="O86" s="47"/>
      <c r="P86" s="47"/>
      <c r="Q86" s="47"/>
      <c r="R86" s="47"/>
      <c r="S86" s="47"/>
      <c r="T86" s="47"/>
    </row>
    <row r="87" spans="1:20" ht="13.5" customHeight="1">
      <c r="A87" s="7"/>
      <c r="B87" s="66" t="s">
        <v>4</v>
      </c>
      <c r="C87" s="375"/>
      <c r="D87" s="455" t="s">
        <v>90</v>
      </c>
      <c r="E87" s="455"/>
      <c r="F87" s="41"/>
    </row>
    <row r="88" spans="1:20" ht="22.5" customHeight="1">
      <c r="B88" s="376" t="s">
        <v>6</v>
      </c>
      <c r="C88" s="67"/>
      <c r="D88" s="453" t="str">
        <f>+'Ekamut-caxs'!D83</f>
        <v>Հասմիկ Պողոսյան</v>
      </c>
      <c r="E88" s="453"/>
      <c r="F88" s="45"/>
    </row>
    <row r="89" spans="1:20" ht="12" customHeight="1">
      <c r="B89" s="65"/>
      <c r="C89" s="67"/>
      <c r="D89" s="455" t="s">
        <v>90</v>
      </c>
      <c r="E89" s="455"/>
      <c r="F89" s="41"/>
    </row>
    <row r="90" spans="1:20">
      <c r="B90" s="377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9:E89"/>
    <mergeCell ref="D86:E86"/>
    <mergeCell ref="D87:E87"/>
    <mergeCell ref="D88:E88"/>
    <mergeCell ref="A3:F3"/>
  </mergeCells>
  <pageMargins left="0.13" right="0.13" top="0.18" bottom="0.18" header="0.12" footer="0.12"/>
  <pageSetup paperSize="9" scale="76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6"/>
  <sheetViews>
    <sheetView view="pageBreakPreview" topLeftCell="A44" workbookViewId="0">
      <selection activeCell="D43" sqref="D43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6" width="13.140625" style="6" customWidth="1"/>
    <col min="7" max="22" width="9.140625" style="6"/>
    <col min="23" max="16384" width="9.140625" style="1"/>
  </cols>
  <sheetData>
    <row r="1" spans="1:22" s="64" customFormat="1" ht="17.25">
      <c r="A1" s="462" t="s">
        <v>65</v>
      </c>
      <c r="B1" s="462"/>
      <c r="C1" s="462"/>
      <c r="D1" s="462"/>
      <c r="E1" s="462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63" t="str">
        <f>+'Ekamut-caxs'!A7:D7</f>
        <v xml:space="preserve">«Երևանի հ․148 մսուր-մանկապարտեզ» ՀՈԱԿ-ի </v>
      </c>
      <c r="B2" s="464"/>
      <c r="C2" s="464"/>
      <c r="D2" s="464"/>
      <c r="E2" s="464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65" t="s">
        <v>144</v>
      </c>
      <c r="B3" s="465"/>
      <c r="C3" s="465"/>
      <c r="D3" s="465"/>
      <c r="E3" s="465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66" t="s">
        <v>256</v>
      </c>
      <c r="B4" s="466"/>
      <c r="C4" s="466"/>
      <c r="D4" s="466"/>
      <c r="E4" s="466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137</v>
      </c>
    </row>
    <row r="6" spans="1:22" s="74" customFormat="1" ht="52.5" customHeight="1">
      <c r="A6" s="70" t="s">
        <v>3</v>
      </c>
      <c r="B6" s="71" t="s">
        <v>145</v>
      </c>
      <c r="C6" s="70" t="s">
        <v>146</v>
      </c>
      <c r="D6" s="70" t="s">
        <v>147</v>
      </c>
      <c r="E6" s="72" t="s">
        <v>148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67" t="s">
        <v>149</v>
      </c>
      <c r="B7" s="468"/>
      <c r="C7" s="468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150</v>
      </c>
      <c r="C8" s="75"/>
      <c r="D8" s="77">
        <f>SUM(D9:D29)</f>
        <v>3.3200000000000003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151</v>
      </c>
      <c r="C9" s="79" t="s">
        <v>152</v>
      </c>
      <c r="D9" s="11">
        <v>0.46</v>
      </c>
      <c r="E9" s="11" t="s">
        <v>286</v>
      </c>
    </row>
    <row r="10" spans="1:22">
      <c r="A10" s="79">
        <v>1.2</v>
      </c>
      <c r="B10" s="80" t="s">
        <v>153</v>
      </c>
      <c r="C10" s="79" t="s">
        <v>154</v>
      </c>
      <c r="D10" s="11"/>
      <c r="E10" s="11"/>
    </row>
    <row r="11" spans="1:22">
      <c r="A11" s="79">
        <v>1.3</v>
      </c>
      <c r="B11" s="80" t="s">
        <v>155</v>
      </c>
      <c r="C11" s="79" t="s">
        <v>156</v>
      </c>
      <c r="D11" s="11"/>
      <c r="E11" s="11"/>
    </row>
    <row r="12" spans="1:22">
      <c r="A12" s="79">
        <v>1.4</v>
      </c>
      <c r="B12" s="81" t="s">
        <v>157</v>
      </c>
      <c r="C12" s="82" t="s">
        <v>158</v>
      </c>
      <c r="D12" s="11"/>
      <c r="E12" s="11"/>
    </row>
    <row r="13" spans="1:22">
      <c r="A13" s="79">
        <v>1.5</v>
      </c>
      <c r="B13" s="81"/>
      <c r="C13" s="79" t="s">
        <v>159</v>
      </c>
      <c r="D13" s="11"/>
      <c r="E13" s="11"/>
    </row>
    <row r="14" spans="1:22">
      <c r="A14" s="79">
        <v>1.6</v>
      </c>
      <c r="B14" s="80" t="s">
        <v>192</v>
      </c>
      <c r="C14" s="79" t="s">
        <v>160</v>
      </c>
      <c r="D14" s="11"/>
    </row>
    <row r="15" spans="1:22" ht="27">
      <c r="A15" s="79">
        <v>1.7</v>
      </c>
      <c r="B15" s="81"/>
      <c r="C15" s="79" t="s">
        <v>183</v>
      </c>
      <c r="D15" s="11"/>
      <c r="E15" s="11"/>
    </row>
    <row r="16" spans="1:22">
      <c r="A16" s="79">
        <v>1.8</v>
      </c>
      <c r="B16" s="81"/>
      <c r="C16" s="83" t="s">
        <v>182</v>
      </c>
      <c r="D16" s="11">
        <v>2.16</v>
      </c>
      <c r="E16" s="11" t="s">
        <v>286</v>
      </c>
    </row>
    <row r="17" spans="1:22">
      <c r="A17" s="79">
        <v>1.9</v>
      </c>
      <c r="B17" s="81"/>
      <c r="C17" s="83"/>
      <c r="D17" s="11"/>
      <c r="E17" s="11"/>
    </row>
    <row r="18" spans="1:22">
      <c r="A18" s="84">
        <v>2</v>
      </c>
      <c r="B18" s="81"/>
      <c r="C18" s="83" t="s">
        <v>216</v>
      </c>
      <c r="D18" s="11"/>
      <c r="E18" s="11"/>
    </row>
    <row r="19" spans="1:22">
      <c r="A19" s="79">
        <v>2.1</v>
      </c>
      <c r="B19" s="81"/>
      <c r="C19" s="83"/>
      <c r="D19" s="11"/>
      <c r="E19" s="11"/>
    </row>
    <row r="20" spans="1:22">
      <c r="A20" s="79">
        <v>2.2000000000000002</v>
      </c>
      <c r="B20" s="81"/>
      <c r="C20" s="83"/>
      <c r="D20" s="11"/>
      <c r="E20" s="11"/>
    </row>
    <row r="21" spans="1:22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/>
      <c r="D22" s="11"/>
      <c r="E22" s="11"/>
    </row>
    <row r="23" spans="1:22">
      <c r="A23" s="79">
        <v>2.5</v>
      </c>
      <c r="B23" s="81" t="s">
        <v>161</v>
      </c>
      <c r="C23" s="79" t="s">
        <v>35</v>
      </c>
      <c r="D23" s="11"/>
      <c r="E23" s="11"/>
    </row>
    <row r="24" spans="1:22">
      <c r="A24" s="79">
        <v>2.6</v>
      </c>
      <c r="B24" s="81" t="s">
        <v>161</v>
      </c>
      <c r="C24" s="79" t="s">
        <v>47</v>
      </c>
      <c r="D24" s="11"/>
      <c r="E24" s="11"/>
    </row>
    <row r="25" spans="1:22">
      <c r="A25" s="79">
        <v>2.7</v>
      </c>
      <c r="B25" s="81" t="s">
        <v>161</v>
      </c>
      <c r="C25" s="79" t="s">
        <v>162</v>
      </c>
      <c r="D25" s="11"/>
      <c r="E25" s="11"/>
    </row>
    <row r="26" spans="1:22">
      <c r="A26" s="79">
        <v>2.8</v>
      </c>
      <c r="B26" s="81" t="s">
        <v>161</v>
      </c>
      <c r="C26" s="79" t="s">
        <v>163</v>
      </c>
      <c r="D26" s="11">
        <v>0.7</v>
      </c>
      <c r="E26" s="11" t="s">
        <v>286</v>
      </c>
    </row>
    <row r="27" spans="1:22">
      <c r="A27" s="79">
        <v>2.9</v>
      </c>
      <c r="B27" s="80" t="s">
        <v>164</v>
      </c>
      <c r="C27" s="79" t="s">
        <v>165</v>
      </c>
      <c r="D27" s="11"/>
      <c r="E27" s="11"/>
    </row>
    <row r="28" spans="1:22">
      <c r="A28" s="85">
        <v>2.1</v>
      </c>
      <c r="B28" s="81" t="s">
        <v>166</v>
      </c>
      <c r="C28" s="79" t="s">
        <v>167</v>
      </c>
      <c r="D28" s="11"/>
      <c r="E28" s="11"/>
    </row>
    <row r="29" spans="1:22">
      <c r="A29" s="85">
        <v>2.11</v>
      </c>
      <c r="B29" s="81"/>
      <c r="C29" s="83" t="s">
        <v>168</v>
      </c>
      <c r="D29" s="11"/>
      <c r="E29" s="11"/>
    </row>
    <row r="30" spans="1:22" s="60" customFormat="1" ht="28.5">
      <c r="A30" s="75">
        <v>2</v>
      </c>
      <c r="B30" s="86" t="s">
        <v>169</v>
      </c>
      <c r="C30" s="75"/>
      <c r="D30" s="77">
        <f>SUM(D31:D33)</f>
        <v>0</v>
      </c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170</v>
      </c>
      <c r="D31" s="11"/>
      <c r="E31" s="11"/>
    </row>
    <row r="32" spans="1:22">
      <c r="A32" s="79">
        <v>2.2000000000000002</v>
      </c>
      <c r="B32" s="81" t="s">
        <v>171</v>
      </c>
      <c r="C32" s="79" t="s">
        <v>172</v>
      </c>
      <c r="D32" s="11"/>
      <c r="E32" s="11"/>
    </row>
    <row r="33" spans="1:22">
      <c r="A33" s="79">
        <v>2.2999999999999998</v>
      </c>
      <c r="B33" s="81" t="s">
        <v>171</v>
      </c>
      <c r="C33" s="79" t="s">
        <v>173</v>
      </c>
      <c r="D33" s="11"/>
      <c r="E33" s="87"/>
    </row>
    <row r="34" spans="1:22" s="64" customFormat="1" ht="17.25">
      <c r="A34" s="20"/>
      <c r="B34" s="88" t="s">
        <v>67</v>
      </c>
      <c r="C34" s="89"/>
      <c r="D34" s="90">
        <f>D8+D30</f>
        <v>3.3200000000000003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67" t="s">
        <v>174</v>
      </c>
      <c r="B35" s="468"/>
      <c r="C35" s="468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151</v>
      </c>
      <c r="C36" s="79" t="s">
        <v>152</v>
      </c>
      <c r="D36" s="11"/>
      <c r="E36" s="11"/>
    </row>
    <row r="37" spans="1:22">
      <c r="A37" s="79">
        <v>1.2</v>
      </c>
      <c r="B37" s="80" t="s">
        <v>153</v>
      </c>
      <c r="C37" s="79" t="s">
        <v>154</v>
      </c>
      <c r="D37" s="11">
        <v>2.56</v>
      </c>
      <c r="E37" s="11" t="s">
        <v>286</v>
      </c>
    </row>
    <row r="38" spans="1:22">
      <c r="A38" s="79">
        <v>1.3</v>
      </c>
      <c r="B38" s="80" t="s">
        <v>155</v>
      </c>
      <c r="C38" s="79" t="s">
        <v>156</v>
      </c>
      <c r="D38" s="11"/>
    </row>
    <row r="39" spans="1:22">
      <c r="A39" s="79">
        <v>1.4</v>
      </c>
      <c r="B39" s="81" t="s">
        <v>157</v>
      </c>
      <c r="C39" s="82" t="s">
        <v>158</v>
      </c>
      <c r="D39" s="11"/>
      <c r="E39" s="11"/>
    </row>
    <row r="40" spans="1:22">
      <c r="A40" s="79">
        <v>1.5</v>
      </c>
      <c r="B40" s="81"/>
      <c r="C40" s="79" t="s">
        <v>159</v>
      </c>
      <c r="D40" s="11"/>
      <c r="E40" s="11"/>
    </row>
    <row r="41" spans="1:22">
      <c r="A41" s="79">
        <v>1.6</v>
      </c>
      <c r="B41" s="80" t="s">
        <v>192</v>
      </c>
      <c r="C41" s="79" t="s">
        <v>160</v>
      </c>
      <c r="D41" s="11"/>
      <c r="E41" s="11"/>
    </row>
    <row r="42" spans="1:22" ht="27">
      <c r="A42" s="79">
        <v>1.7</v>
      </c>
      <c r="B42" s="81"/>
      <c r="C42" s="79" t="s">
        <v>183</v>
      </c>
      <c r="D42" s="11"/>
      <c r="E42" s="11"/>
    </row>
    <row r="43" spans="1:22" ht="27">
      <c r="A43" s="79">
        <v>1.8</v>
      </c>
      <c r="B43" s="81"/>
      <c r="C43" s="83" t="s">
        <v>296</v>
      </c>
      <c r="D43" s="11">
        <v>10</v>
      </c>
      <c r="E43" s="11" t="s">
        <v>286</v>
      </c>
    </row>
    <row r="44" spans="1:22">
      <c r="A44" s="79">
        <v>1.9</v>
      </c>
      <c r="B44" s="81"/>
      <c r="C44" s="83"/>
      <c r="D44" s="11"/>
      <c r="E44" s="11"/>
    </row>
    <row r="45" spans="1:22">
      <c r="A45" s="84">
        <v>2</v>
      </c>
      <c r="B45" s="81"/>
      <c r="C45" s="83"/>
      <c r="D45" s="11"/>
      <c r="E45" s="11"/>
    </row>
    <row r="46" spans="1:22">
      <c r="A46" s="79">
        <v>2.1</v>
      </c>
      <c r="B46" s="81"/>
      <c r="C46" s="83"/>
      <c r="D46" s="11"/>
      <c r="E46" s="11"/>
    </row>
    <row r="47" spans="1:22">
      <c r="A47" s="79">
        <v>2.2000000000000002</v>
      </c>
      <c r="B47" s="81" t="s">
        <v>161</v>
      </c>
      <c r="C47" s="79" t="s">
        <v>35</v>
      </c>
      <c r="D47" s="11"/>
      <c r="E47" s="11"/>
    </row>
    <row r="48" spans="1:22">
      <c r="A48" s="79">
        <v>2.2999999999999998</v>
      </c>
      <c r="B48" s="81" t="s">
        <v>161</v>
      </c>
      <c r="C48" s="79" t="s">
        <v>47</v>
      </c>
      <c r="D48" s="11"/>
      <c r="E48" s="11"/>
    </row>
    <row r="49" spans="1:22">
      <c r="A49" s="79">
        <v>2.4</v>
      </c>
      <c r="B49" s="81" t="s">
        <v>161</v>
      </c>
      <c r="C49" s="79" t="s">
        <v>162</v>
      </c>
      <c r="D49" s="11"/>
      <c r="E49" s="11"/>
    </row>
    <row r="50" spans="1:22">
      <c r="A50" s="79">
        <v>2.5</v>
      </c>
      <c r="B50" s="81" t="s">
        <v>161</v>
      </c>
      <c r="C50" s="79" t="s">
        <v>163</v>
      </c>
      <c r="D50" s="11"/>
      <c r="E50" s="11"/>
    </row>
    <row r="51" spans="1:22">
      <c r="A51" s="79">
        <v>2.6</v>
      </c>
      <c r="B51" s="80" t="s">
        <v>164</v>
      </c>
      <c r="C51" s="79" t="s">
        <v>165</v>
      </c>
      <c r="D51" s="11">
        <v>118.5</v>
      </c>
      <c r="E51" s="11" t="s">
        <v>286</v>
      </c>
    </row>
    <row r="52" spans="1:22">
      <c r="A52" s="79">
        <v>2.7</v>
      </c>
      <c r="B52" s="81" t="s">
        <v>166</v>
      </c>
      <c r="C52" s="79" t="s">
        <v>167</v>
      </c>
      <c r="D52" s="11">
        <v>2.782</v>
      </c>
      <c r="E52" s="11" t="s">
        <v>286</v>
      </c>
    </row>
    <row r="53" spans="1:22">
      <c r="A53" s="79">
        <v>2.8</v>
      </c>
      <c r="B53" s="81"/>
      <c r="C53" s="83" t="s">
        <v>168</v>
      </c>
      <c r="D53" s="11"/>
    </row>
    <row r="54" spans="1:22" ht="28.5">
      <c r="A54" s="79"/>
      <c r="B54" s="76" t="s">
        <v>175</v>
      </c>
      <c r="C54" s="10"/>
      <c r="D54" s="77">
        <f>SUM(D55:D59)</f>
        <v>2856.7</v>
      </c>
      <c r="E54" s="11"/>
      <c r="F54" s="114">
        <f>SUM(D36:D53)</f>
        <v>133.84200000000001</v>
      </c>
      <c r="G54" s="114">
        <f>+D60-D54-F54</f>
        <v>0</v>
      </c>
    </row>
    <row r="55" spans="1:22" ht="49.5">
      <c r="A55" s="79">
        <v>1.1000000000000001</v>
      </c>
      <c r="B55" s="107"/>
      <c r="C55" s="364" t="s">
        <v>287</v>
      </c>
      <c r="D55" s="84"/>
      <c r="E55" s="11"/>
    </row>
    <row r="56" spans="1:22" ht="36" customHeight="1">
      <c r="A56" s="79"/>
      <c r="B56" s="107"/>
      <c r="C56" s="364" t="s">
        <v>181</v>
      </c>
      <c r="D56" s="84">
        <v>2856.7</v>
      </c>
      <c r="E56" s="11" t="s">
        <v>286</v>
      </c>
    </row>
    <row r="57" spans="1:22" ht="27">
      <c r="A57" s="79">
        <v>1.2</v>
      </c>
      <c r="B57" s="92"/>
      <c r="C57" s="79" t="s">
        <v>170</v>
      </c>
      <c r="D57" s="11"/>
      <c r="E57" s="11"/>
      <c r="I57" s="8"/>
    </row>
    <row r="58" spans="1:22">
      <c r="A58" s="79">
        <v>1.3</v>
      </c>
      <c r="B58" s="81" t="s">
        <v>166</v>
      </c>
      <c r="C58" s="79" t="s">
        <v>172</v>
      </c>
      <c r="D58" s="11"/>
      <c r="E58" s="11"/>
    </row>
    <row r="59" spans="1:22">
      <c r="A59" s="79">
        <v>1.4</v>
      </c>
      <c r="B59" s="81" t="s">
        <v>166</v>
      </c>
      <c r="C59" s="79" t="s">
        <v>173</v>
      </c>
      <c r="D59" s="11"/>
      <c r="E59" s="11"/>
    </row>
    <row r="60" spans="1:22" s="64" customFormat="1" ht="17.25">
      <c r="A60" s="93"/>
      <c r="B60" s="88" t="s">
        <v>67</v>
      </c>
      <c r="C60" s="94"/>
      <c r="D60" s="95">
        <f>SUM(D36:D54)</f>
        <v>2990.5419999999999</v>
      </c>
      <c r="E60" s="96"/>
      <c r="F60" s="276">
        <f>+D60-D55</f>
        <v>2990.5419999999999</v>
      </c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</row>
    <row r="61" spans="1:22" ht="10.5" customHeight="1"/>
    <row r="62" spans="1:22" ht="39" customHeight="1">
      <c r="C62" s="97" t="s">
        <v>176</v>
      </c>
    </row>
    <row r="63" spans="1:22" ht="59.25" customHeight="1">
      <c r="A63" s="98">
        <v>1</v>
      </c>
      <c r="B63" s="99" t="s">
        <v>278</v>
      </c>
      <c r="C63" s="95">
        <f>+'Dramakani hamematakan'!C84</f>
        <v>3932.369999999999</v>
      </c>
      <c r="D63" s="457" t="s">
        <v>177</v>
      </c>
      <c r="E63" s="458"/>
    </row>
    <row r="64" spans="1:22" ht="36.75" customHeight="1"/>
    <row r="65" spans="1:22" s="60" customFormat="1" ht="25.5" customHeight="1">
      <c r="A65" s="100"/>
      <c r="B65" s="169" t="s">
        <v>2</v>
      </c>
      <c r="C65" s="170"/>
      <c r="D65" s="459" t="str">
        <f>+'Ekamut-caxs'!D79</f>
        <v>Ալվինա Սանոսյան</v>
      </c>
      <c r="E65" s="459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12.75" customHeight="1">
      <c r="A66" s="100"/>
      <c r="B66" s="171"/>
      <c r="C66" s="172"/>
      <c r="D66" s="460" t="s">
        <v>90</v>
      </c>
      <c r="E66" s="460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22.5" customHeight="1">
      <c r="A67" s="100"/>
      <c r="B67" s="169" t="s">
        <v>6</v>
      </c>
      <c r="C67" s="170"/>
      <c r="D67" s="459" t="str">
        <f>+'Ekamut-caxs'!D83</f>
        <v>Հասմիկ Պողոսյան</v>
      </c>
      <c r="E67" s="459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8" spans="1:22" s="60" customFormat="1" ht="13.5" customHeight="1">
      <c r="A68" s="100"/>
      <c r="B68" s="101"/>
      <c r="C68" s="100" t="s">
        <v>1</v>
      </c>
      <c r="D68" s="461" t="s">
        <v>90</v>
      </c>
      <c r="E68" s="461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</row>
    <row r="70" spans="1:22" ht="27" customHeight="1"/>
    <row r="74" spans="1:22" ht="33" customHeight="1"/>
    <row r="76" spans="1:22" s="102" customFormat="1" ht="36" customHeight="1">
      <c r="F76" s="103"/>
      <c r="G76" s="103"/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</row>
    <row r="77" spans="1:22" ht="24" customHeight="1"/>
    <row r="78" spans="1:22" ht="0.75" hidden="1" customHeight="1"/>
    <row r="79" spans="1:22" s="60" customFormat="1" ht="28.5" customHeight="1"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</row>
    <row r="83" spans="1:5" s="6" customFormat="1">
      <c r="A83" s="56"/>
      <c r="B83" s="1"/>
      <c r="C83" s="1"/>
      <c r="D83" s="1"/>
      <c r="E83" s="1"/>
    </row>
    <row r="84" spans="1:5" s="6" customFormat="1" ht="24" customHeight="1">
      <c r="A84" s="56"/>
      <c r="B84" s="1"/>
      <c r="C84" s="1"/>
      <c r="D84" s="1"/>
      <c r="E84" s="1"/>
    </row>
    <row r="85" spans="1:5" s="6" customFormat="1">
      <c r="A85" s="56"/>
      <c r="B85" s="1"/>
      <c r="C85" s="1"/>
      <c r="D85" s="1"/>
      <c r="E85" s="1"/>
    </row>
    <row r="86" spans="1:5" s="6" customFormat="1" ht="24.75" customHeight="1">
      <c r="A86" s="56"/>
      <c r="B86" s="1"/>
      <c r="C86" s="1"/>
      <c r="D86" s="1"/>
      <c r="E86" s="1"/>
    </row>
  </sheetData>
  <mergeCells count="11">
    <mergeCell ref="A1:E1"/>
    <mergeCell ref="A2:E2"/>
    <mergeCell ref="A3:E3"/>
    <mergeCell ref="A4:E4"/>
    <mergeCell ref="A35:C35"/>
    <mergeCell ref="A7:C7"/>
    <mergeCell ref="D63:E63"/>
    <mergeCell ref="D65:E65"/>
    <mergeCell ref="D66:E66"/>
    <mergeCell ref="D67:E67"/>
    <mergeCell ref="D68:E68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zoomScale="90" zoomScaleSheetLayoutView="90" workbookViewId="0">
      <selection activeCell="D43" sqref="D43"/>
    </sheetView>
  </sheetViews>
  <sheetFormatPr defaultColWidth="9.140625" defaultRowHeight="16.5"/>
  <cols>
    <col min="1" max="1" width="4.140625" style="214" customWidth="1"/>
    <col min="2" max="2" width="15.5703125" style="214" customWidth="1"/>
    <col min="3" max="3" width="10.85546875" style="214" customWidth="1"/>
    <col min="4" max="4" width="19.5703125" style="214" customWidth="1"/>
    <col min="5" max="5" width="13.42578125" style="214" customWidth="1"/>
    <col min="6" max="6" width="18.140625" style="214" customWidth="1"/>
    <col min="7" max="7" width="11.42578125" style="214" customWidth="1"/>
    <col min="8" max="8" width="15.42578125" style="214" customWidth="1"/>
    <col min="9" max="9" width="14.85546875" style="214" customWidth="1"/>
    <col min="10" max="10" width="17.140625" style="214" customWidth="1"/>
    <col min="11" max="11" width="10.85546875" style="214" customWidth="1"/>
    <col min="12" max="12" width="12.85546875" style="214" customWidth="1"/>
    <col min="13" max="13" width="14.85546875" style="214" customWidth="1"/>
    <col min="14" max="14" width="12.7109375" style="214" customWidth="1"/>
    <col min="15" max="15" width="16.28515625" style="214" customWidth="1"/>
    <col min="16" max="16384" width="9.140625" style="214"/>
  </cols>
  <sheetData>
    <row r="1" spans="1:15" s="212" customFormat="1" ht="18.75" customHeight="1">
      <c r="A1" s="479" t="s">
        <v>65</v>
      </c>
      <c r="B1" s="479"/>
      <c r="C1" s="479"/>
      <c r="D1" s="479"/>
      <c r="E1" s="479"/>
      <c r="F1" s="479"/>
      <c r="G1" s="479"/>
      <c r="H1" s="479"/>
      <c r="I1" s="479"/>
      <c r="J1" s="479"/>
      <c r="K1" s="479"/>
      <c r="L1" s="479"/>
      <c r="M1" s="479"/>
      <c r="N1" s="479"/>
      <c r="O1" s="479"/>
    </row>
    <row r="2" spans="1:15" s="212" customFormat="1" ht="21.75" customHeight="1">
      <c r="A2" s="478" t="str">
        <f>+'Ekamut-caxs'!A7</f>
        <v xml:space="preserve">«Երևանի հ․148 մսուր-մանկապարտեզ» ՀՈԱԿ-ի </v>
      </c>
      <c r="B2" s="478"/>
      <c r="C2" s="478"/>
      <c r="D2" s="478"/>
      <c r="E2" s="478"/>
      <c r="F2" s="478"/>
      <c r="G2" s="478"/>
      <c r="H2" s="478"/>
      <c r="I2" s="478"/>
      <c r="J2" s="478"/>
      <c r="K2" s="478"/>
      <c r="L2" s="478"/>
      <c r="M2" s="478"/>
      <c r="N2" s="478"/>
      <c r="O2" s="478"/>
    </row>
    <row r="3" spans="1:15" s="212" customFormat="1" ht="21" customHeight="1">
      <c r="A3" s="478" t="s">
        <v>91</v>
      </c>
      <c r="B3" s="478"/>
      <c r="C3" s="478"/>
      <c r="D3" s="478"/>
      <c r="E3" s="478"/>
      <c r="F3" s="478"/>
      <c r="G3" s="478"/>
      <c r="H3" s="478"/>
      <c r="I3" s="478"/>
      <c r="J3" s="478"/>
      <c r="K3" s="478"/>
      <c r="L3" s="478"/>
      <c r="M3" s="478"/>
      <c r="N3" s="478"/>
      <c r="O3" s="478"/>
    </row>
    <row r="4" spans="1:15" ht="21" customHeight="1" thickBot="1"/>
    <row r="5" spans="1:15" s="216" customFormat="1" ht="19.5" customHeight="1">
      <c r="A5" s="469" t="s">
        <v>112</v>
      </c>
      <c r="B5" s="471" t="s">
        <v>92</v>
      </c>
      <c r="C5" s="473" t="s">
        <v>93</v>
      </c>
      <c r="D5" s="474"/>
      <c r="E5" s="474"/>
      <c r="F5" s="475"/>
      <c r="G5" s="473" t="s">
        <v>94</v>
      </c>
      <c r="H5" s="474"/>
      <c r="I5" s="474"/>
      <c r="J5" s="475"/>
      <c r="K5" s="473" t="s">
        <v>134</v>
      </c>
      <c r="L5" s="474"/>
      <c r="M5" s="474"/>
      <c r="N5" s="474"/>
      <c r="O5" s="475"/>
    </row>
    <row r="6" spans="1:15" s="218" customFormat="1" ht="51" customHeight="1">
      <c r="A6" s="470"/>
      <c r="B6" s="472"/>
      <c r="C6" s="398" t="s">
        <v>236</v>
      </c>
      <c r="D6" s="217" t="s">
        <v>220</v>
      </c>
      <c r="E6" s="217" t="s">
        <v>265</v>
      </c>
      <c r="F6" s="399" t="s">
        <v>266</v>
      </c>
      <c r="G6" s="398" t="s">
        <v>237</v>
      </c>
      <c r="H6" s="217" t="s">
        <v>220</v>
      </c>
      <c r="I6" s="217" t="s">
        <v>267</v>
      </c>
      <c r="J6" s="399" t="s">
        <v>266</v>
      </c>
      <c r="K6" s="398" t="s">
        <v>236</v>
      </c>
      <c r="L6" s="217" t="s">
        <v>265</v>
      </c>
      <c r="M6" s="217" t="s">
        <v>268</v>
      </c>
      <c r="N6" s="215" t="s">
        <v>269</v>
      </c>
      <c r="O6" s="412" t="s">
        <v>270</v>
      </c>
    </row>
    <row r="7" spans="1:15" ht="19.5" customHeight="1">
      <c r="A7" s="242">
        <v>1</v>
      </c>
      <c r="B7" s="414" t="s">
        <v>95</v>
      </c>
      <c r="C7" s="400"/>
      <c r="D7" s="219"/>
      <c r="E7" s="220"/>
      <c r="F7" s="401">
        <f>IF((E7&lt;10000), E7*143.7, E7*107.1)</f>
        <v>0</v>
      </c>
      <c r="G7" s="402">
        <v>68</v>
      </c>
      <c r="H7" s="295">
        <v>3396</v>
      </c>
      <c r="I7" s="292">
        <v>38</v>
      </c>
      <c r="J7" s="401">
        <f>+I7*53.48</f>
        <v>2032.2399999999998</v>
      </c>
      <c r="K7" s="402"/>
      <c r="L7" s="292"/>
      <c r="M7" s="299">
        <f>+L7*200.42</f>
        <v>0</v>
      </c>
      <c r="N7" s="297">
        <f>+L7*5.572</f>
        <v>0</v>
      </c>
      <c r="O7" s="298">
        <f>+N7+M7</f>
        <v>0</v>
      </c>
    </row>
    <row r="8" spans="1:15" ht="19.5" customHeight="1">
      <c r="A8" s="242">
        <v>2</v>
      </c>
      <c r="B8" s="414" t="s">
        <v>96</v>
      </c>
      <c r="C8" s="402"/>
      <c r="D8" s="295"/>
      <c r="E8" s="402"/>
      <c r="F8" s="401">
        <f t="shared" ref="F8:F18" si="0">IF((E8&lt;10000), E8*143.7, E8*107.1)</f>
        <v>0</v>
      </c>
      <c r="G8" s="402">
        <v>65</v>
      </c>
      <c r="H8" s="295">
        <v>3221</v>
      </c>
      <c r="I8" s="402">
        <v>65</v>
      </c>
      <c r="J8" s="401">
        <f t="shared" ref="J8:J18" si="1">+I8*53.48</f>
        <v>3476.2</v>
      </c>
      <c r="K8" s="402"/>
      <c r="L8" s="402"/>
      <c r="M8" s="299">
        <f t="shared" ref="M8:M18" si="2">+L8*200.42</f>
        <v>0</v>
      </c>
      <c r="N8" s="297">
        <f t="shared" ref="N8:N18" si="3">+L8*5.572</f>
        <v>0</v>
      </c>
      <c r="O8" s="298">
        <f t="shared" ref="O8:O18" si="4">+N8+M8</f>
        <v>0</v>
      </c>
    </row>
    <row r="9" spans="1:15" ht="19.5" customHeight="1">
      <c r="A9" s="242">
        <v>3</v>
      </c>
      <c r="B9" s="414" t="s">
        <v>97</v>
      </c>
      <c r="C9" s="402"/>
      <c r="D9" s="295"/>
      <c r="E9" s="402"/>
      <c r="F9" s="401">
        <f t="shared" si="0"/>
        <v>0</v>
      </c>
      <c r="G9" s="402">
        <v>72</v>
      </c>
      <c r="H9" s="295">
        <v>3611</v>
      </c>
      <c r="I9" s="402">
        <v>72</v>
      </c>
      <c r="J9" s="401">
        <f t="shared" si="1"/>
        <v>3850.56</v>
      </c>
      <c r="K9" s="402"/>
      <c r="L9" s="402"/>
      <c r="M9" s="299">
        <f t="shared" si="2"/>
        <v>0</v>
      </c>
      <c r="N9" s="297">
        <f t="shared" si="3"/>
        <v>0</v>
      </c>
      <c r="O9" s="298">
        <f t="shared" si="4"/>
        <v>0</v>
      </c>
    </row>
    <row r="10" spans="1:15" ht="19.5" customHeight="1">
      <c r="A10" s="242">
        <v>4</v>
      </c>
      <c r="B10" s="414" t="s">
        <v>98</v>
      </c>
      <c r="C10" s="402"/>
      <c r="D10" s="295"/>
      <c r="E10" s="402"/>
      <c r="F10" s="401">
        <f t="shared" si="0"/>
        <v>0</v>
      </c>
      <c r="G10" s="402">
        <v>85</v>
      </c>
      <c r="H10" s="295">
        <v>4260</v>
      </c>
      <c r="I10" s="402">
        <v>85</v>
      </c>
      <c r="J10" s="401">
        <f t="shared" si="1"/>
        <v>4545.8</v>
      </c>
      <c r="K10" s="402"/>
      <c r="L10" s="402"/>
      <c r="M10" s="299">
        <f t="shared" si="2"/>
        <v>0</v>
      </c>
      <c r="N10" s="297">
        <f t="shared" si="3"/>
        <v>0</v>
      </c>
      <c r="O10" s="298">
        <f t="shared" si="4"/>
        <v>0</v>
      </c>
    </row>
    <row r="11" spans="1:15" ht="19.5" customHeight="1">
      <c r="A11" s="242">
        <v>5</v>
      </c>
      <c r="B11" s="414" t="s">
        <v>99</v>
      </c>
      <c r="C11" s="403"/>
      <c r="D11" s="222"/>
      <c r="E11" s="403"/>
      <c r="F11" s="401">
        <f t="shared" si="0"/>
        <v>0</v>
      </c>
      <c r="G11" s="402">
        <v>59</v>
      </c>
      <c r="H11" s="295">
        <v>2956</v>
      </c>
      <c r="I11" s="402">
        <v>59</v>
      </c>
      <c r="J11" s="401">
        <f t="shared" si="1"/>
        <v>3155.3199999999997</v>
      </c>
      <c r="K11" s="402"/>
      <c r="L11" s="402"/>
      <c r="M11" s="299">
        <f t="shared" si="2"/>
        <v>0</v>
      </c>
      <c r="N11" s="297">
        <f t="shared" si="3"/>
        <v>0</v>
      </c>
      <c r="O11" s="298">
        <f t="shared" si="4"/>
        <v>0</v>
      </c>
    </row>
    <row r="12" spans="1:15" ht="19.5" customHeight="1">
      <c r="A12" s="242">
        <v>6</v>
      </c>
      <c r="B12" s="414" t="s">
        <v>100</v>
      </c>
      <c r="C12" s="403"/>
      <c r="D12" s="222"/>
      <c r="E12" s="403"/>
      <c r="F12" s="401">
        <f t="shared" si="0"/>
        <v>0</v>
      </c>
      <c r="G12" s="402">
        <v>65</v>
      </c>
      <c r="H12" s="295">
        <v>3216</v>
      </c>
      <c r="I12" s="402">
        <v>65</v>
      </c>
      <c r="J12" s="401">
        <f t="shared" si="1"/>
        <v>3476.2</v>
      </c>
      <c r="K12" s="402"/>
      <c r="L12" s="402"/>
      <c r="M12" s="299">
        <f t="shared" si="2"/>
        <v>0</v>
      </c>
      <c r="N12" s="297">
        <f t="shared" si="3"/>
        <v>0</v>
      </c>
      <c r="O12" s="298">
        <f t="shared" si="4"/>
        <v>0</v>
      </c>
    </row>
    <row r="13" spans="1:15" ht="19.5" customHeight="1">
      <c r="A13" s="242">
        <v>7</v>
      </c>
      <c r="B13" s="414" t="s">
        <v>101</v>
      </c>
      <c r="C13" s="403"/>
      <c r="D13" s="222"/>
      <c r="E13" s="403"/>
      <c r="F13" s="401">
        <f t="shared" si="0"/>
        <v>0</v>
      </c>
      <c r="G13" s="402">
        <v>76</v>
      </c>
      <c r="H13" s="295">
        <v>3799</v>
      </c>
      <c r="I13" s="402">
        <v>76</v>
      </c>
      <c r="J13" s="401">
        <f t="shared" si="1"/>
        <v>4064.4799999999996</v>
      </c>
      <c r="K13" s="402"/>
      <c r="L13" s="402"/>
      <c r="M13" s="299">
        <f t="shared" si="2"/>
        <v>0</v>
      </c>
      <c r="N13" s="297">
        <f t="shared" si="3"/>
        <v>0</v>
      </c>
      <c r="O13" s="298">
        <f t="shared" si="4"/>
        <v>0</v>
      </c>
    </row>
    <row r="14" spans="1:15" ht="19.5" customHeight="1">
      <c r="A14" s="242">
        <v>8</v>
      </c>
      <c r="B14" s="415" t="s">
        <v>102</v>
      </c>
      <c r="C14" s="403"/>
      <c r="D14" s="222"/>
      <c r="E14" s="403"/>
      <c r="F14" s="401">
        <f t="shared" si="0"/>
        <v>0</v>
      </c>
      <c r="G14" s="402">
        <v>49</v>
      </c>
      <c r="H14" s="295">
        <v>2439</v>
      </c>
      <c r="I14" s="402">
        <v>49</v>
      </c>
      <c r="J14" s="401">
        <f t="shared" si="1"/>
        <v>2620.52</v>
      </c>
      <c r="K14" s="402"/>
      <c r="L14" s="402"/>
      <c r="M14" s="299">
        <f t="shared" si="2"/>
        <v>0</v>
      </c>
      <c r="N14" s="297">
        <f t="shared" si="3"/>
        <v>0</v>
      </c>
      <c r="O14" s="298">
        <f t="shared" si="4"/>
        <v>0</v>
      </c>
    </row>
    <row r="15" spans="1:15" ht="19.5" customHeight="1">
      <c r="A15" s="242">
        <v>9</v>
      </c>
      <c r="B15" s="415" t="s">
        <v>103</v>
      </c>
      <c r="C15" s="403"/>
      <c r="D15" s="222"/>
      <c r="E15" s="403"/>
      <c r="F15" s="401">
        <f t="shared" si="0"/>
        <v>0</v>
      </c>
      <c r="G15" s="402">
        <v>51</v>
      </c>
      <c r="H15" s="295">
        <v>2545</v>
      </c>
      <c r="I15" s="402">
        <v>51</v>
      </c>
      <c r="J15" s="401">
        <f t="shared" si="1"/>
        <v>2727.48</v>
      </c>
      <c r="K15" s="402"/>
      <c r="L15" s="402"/>
      <c r="M15" s="299">
        <f t="shared" si="2"/>
        <v>0</v>
      </c>
      <c r="N15" s="297">
        <f t="shared" si="3"/>
        <v>0</v>
      </c>
      <c r="O15" s="298">
        <f t="shared" si="4"/>
        <v>0</v>
      </c>
    </row>
    <row r="16" spans="1:15" ht="19.5" customHeight="1">
      <c r="A16" s="242">
        <v>10</v>
      </c>
      <c r="B16" s="415" t="s">
        <v>104</v>
      </c>
      <c r="C16" s="403"/>
      <c r="D16" s="222"/>
      <c r="E16" s="403"/>
      <c r="F16" s="401">
        <f t="shared" si="0"/>
        <v>0</v>
      </c>
      <c r="G16" s="402">
        <v>89</v>
      </c>
      <c r="H16" s="295">
        <v>4444</v>
      </c>
      <c r="I16" s="402">
        <v>89</v>
      </c>
      <c r="J16" s="401">
        <f t="shared" si="1"/>
        <v>4759.7199999999993</v>
      </c>
      <c r="K16" s="402"/>
      <c r="L16" s="402"/>
      <c r="M16" s="299">
        <f t="shared" si="2"/>
        <v>0</v>
      </c>
      <c r="N16" s="297">
        <f t="shared" si="3"/>
        <v>0</v>
      </c>
      <c r="O16" s="298">
        <f t="shared" si="4"/>
        <v>0</v>
      </c>
    </row>
    <row r="17" spans="1:21" ht="19.5" customHeight="1">
      <c r="A17" s="242">
        <v>11</v>
      </c>
      <c r="B17" s="415" t="s">
        <v>105</v>
      </c>
      <c r="C17" s="404"/>
      <c r="D17" s="221"/>
      <c r="E17" s="404"/>
      <c r="F17" s="401">
        <f t="shared" si="0"/>
        <v>0</v>
      </c>
      <c r="G17" s="409">
        <v>78</v>
      </c>
      <c r="H17" s="296">
        <v>3926</v>
      </c>
      <c r="I17" s="409">
        <v>78</v>
      </c>
      <c r="J17" s="401">
        <f t="shared" si="1"/>
        <v>4171.4399999999996</v>
      </c>
      <c r="K17" s="409"/>
      <c r="L17" s="409"/>
      <c r="M17" s="299">
        <f t="shared" si="2"/>
        <v>0</v>
      </c>
      <c r="N17" s="297">
        <f t="shared" si="3"/>
        <v>0</v>
      </c>
      <c r="O17" s="298">
        <f t="shared" si="4"/>
        <v>0</v>
      </c>
    </row>
    <row r="18" spans="1:21" ht="19.5" customHeight="1">
      <c r="A18" s="242">
        <v>12</v>
      </c>
      <c r="B18" s="415" t="s">
        <v>106</v>
      </c>
      <c r="C18" s="404"/>
      <c r="D18" s="221"/>
      <c r="E18" s="404"/>
      <c r="F18" s="401">
        <f t="shared" si="0"/>
        <v>0</v>
      </c>
      <c r="G18" s="409">
        <v>51</v>
      </c>
      <c r="H18" s="296">
        <v>2556</v>
      </c>
      <c r="I18" s="409">
        <v>51</v>
      </c>
      <c r="J18" s="401">
        <f t="shared" si="1"/>
        <v>2727.48</v>
      </c>
      <c r="K18" s="409"/>
      <c r="L18" s="409"/>
      <c r="M18" s="299">
        <f t="shared" si="2"/>
        <v>0</v>
      </c>
      <c r="N18" s="297">
        <f t="shared" si="3"/>
        <v>0</v>
      </c>
      <c r="O18" s="298">
        <f t="shared" si="4"/>
        <v>0</v>
      </c>
    </row>
    <row r="19" spans="1:21" ht="32.25" customHeight="1" thickBot="1">
      <c r="A19" s="416"/>
      <c r="B19" s="417" t="s">
        <v>88</v>
      </c>
      <c r="C19" s="405">
        <f t="shared" ref="C19:E19" si="5">SUM(C7:C18)</f>
        <v>0</v>
      </c>
      <c r="D19" s="406">
        <f t="shared" si="5"/>
        <v>0</v>
      </c>
      <c r="E19" s="407">
        <f t="shared" si="5"/>
        <v>0</v>
      </c>
      <c r="F19" s="408">
        <f>SUM(F7:F18)</f>
        <v>0</v>
      </c>
      <c r="G19" s="410">
        <f>+MAX(E19,G8)</f>
        <v>65</v>
      </c>
      <c r="H19" s="411">
        <f>+G19*53.48</f>
        <v>3476.2</v>
      </c>
      <c r="I19" s="407">
        <f t="shared" ref="I19:O19" si="6">SUM(I7:I18)</f>
        <v>778</v>
      </c>
      <c r="J19" s="408">
        <f t="shared" si="6"/>
        <v>41607.440000000002</v>
      </c>
      <c r="K19" s="405">
        <f t="shared" si="6"/>
        <v>0</v>
      </c>
      <c r="L19" s="407">
        <f t="shared" si="6"/>
        <v>0</v>
      </c>
      <c r="M19" s="406">
        <f t="shared" si="6"/>
        <v>0</v>
      </c>
      <c r="N19" s="413">
        <f t="shared" si="6"/>
        <v>0</v>
      </c>
      <c r="O19" s="408">
        <f t="shared" si="6"/>
        <v>0</v>
      </c>
    </row>
    <row r="20" spans="1:21" ht="21.75" customHeight="1">
      <c r="B20" s="225"/>
      <c r="C20" s="226"/>
      <c r="D20" s="227"/>
      <c r="E20" s="226"/>
      <c r="F20" s="227">
        <f>ROUND(F19/1000,1)</f>
        <v>0</v>
      </c>
      <c r="G20" s="226"/>
      <c r="H20" s="227"/>
      <c r="I20" s="226"/>
      <c r="J20" s="227">
        <f>ROUND(J19/1000,1)</f>
        <v>41.6</v>
      </c>
      <c r="K20" s="226"/>
      <c r="L20" s="226"/>
      <c r="M20" s="227">
        <f>ROUND(M19/1000,1)</f>
        <v>0</v>
      </c>
      <c r="N20" s="227">
        <f t="shared" ref="N20:O20" si="7">ROUND(N19/1000,1)</f>
        <v>0</v>
      </c>
      <c r="O20" s="227">
        <f t="shared" si="7"/>
        <v>0</v>
      </c>
      <c r="U20"/>
    </row>
    <row r="21" spans="1:21" ht="33.75" customHeight="1" thickBot="1">
      <c r="B21" s="481" t="s">
        <v>238</v>
      </c>
      <c r="C21" s="481"/>
      <c r="D21" s="481"/>
      <c r="E21" s="228"/>
      <c r="F21" s="229"/>
      <c r="H21" s="228"/>
      <c r="M21" s="227"/>
    </row>
    <row r="22" spans="1:21" s="212" customFormat="1" ht="42.75" customHeight="1">
      <c r="A22" s="230"/>
      <c r="B22" s="418" t="s">
        <v>138</v>
      </c>
      <c r="C22" s="230" t="s">
        <v>139</v>
      </c>
      <c r="D22" s="231" t="s">
        <v>239</v>
      </c>
      <c r="E22" s="231" t="s">
        <v>239</v>
      </c>
      <c r="F22" s="232" t="s">
        <v>239</v>
      </c>
      <c r="G22" s="231" t="s">
        <v>139</v>
      </c>
      <c r="H22" s="231" t="s">
        <v>239</v>
      </c>
      <c r="I22" s="231" t="s">
        <v>239</v>
      </c>
      <c r="J22" s="233" t="s">
        <v>239</v>
      </c>
      <c r="K22" s="231" t="s">
        <v>139</v>
      </c>
      <c r="L22" s="231" t="s">
        <v>239</v>
      </c>
      <c r="M22" s="234" t="s">
        <v>239</v>
      </c>
      <c r="N22" s="230" t="s">
        <v>239</v>
      </c>
      <c r="O22" s="233" t="s">
        <v>239</v>
      </c>
    </row>
    <row r="23" spans="1:21" ht="23.25" customHeight="1">
      <c r="A23" s="235">
        <v>1</v>
      </c>
      <c r="B23" s="419"/>
      <c r="C23" s="237"/>
      <c r="D23" s="223" t="s">
        <v>239</v>
      </c>
      <c r="E23" s="223" t="s">
        <v>239</v>
      </c>
      <c r="F23" s="236"/>
      <c r="G23" s="237"/>
      <c r="H23" s="223" t="s">
        <v>239</v>
      </c>
      <c r="I23" s="223" t="s">
        <v>239</v>
      </c>
      <c r="J23" s="238"/>
      <c r="K23" s="237"/>
      <c r="L23" s="223" t="s">
        <v>239</v>
      </c>
      <c r="M23" s="239"/>
      <c r="N23" s="240" t="s">
        <v>239</v>
      </c>
      <c r="O23" s="241" t="s">
        <v>239</v>
      </c>
    </row>
    <row r="24" spans="1:21" ht="23.25" customHeight="1">
      <c r="A24" s="235">
        <v>2</v>
      </c>
      <c r="B24" s="419"/>
      <c r="C24" s="237"/>
      <c r="D24" s="223" t="s">
        <v>239</v>
      </c>
      <c r="E24" s="223" t="s">
        <v>239</v>
      </c>
      <c r="F24" s="236"/>
      <c r="G24" s="237"/>
      <c r="H24" s="223" t="s">
        <v>239</v>
      </c>
      <c r="I24" s="223" t="s">
        <v>239</v>
      </c>
      <c r="J24" s="238"/>
      <c r="K24" s="237"/>
      <c r="L24" s="223" t="s">
        <v>239</v>
      </c>
      <c r="M24" s="239"/>
      <c r="N24" s="240" t="s">
        <v>239</v>
      </c>
      <c r="O24" s="241" t="s">
        <v>239</v>
      </c>
    </row>
    <row r="25" spans="1:21" s="218" customFormat="1" ht="23.25" customHeight="1">
      <c r="A25" s="242">
        <v>3</v>
      </c>
      <c r="B25" s="420"/>
      <c r="C25" s="245"/>
      <c r="D25" s="243" t="s">
        <v>239</v>
      </c>
      <c r="E25" s="243" t="s">
        <v>239</v>
      </c>
      <c r="F25" s="244"/>
      <c r="G25" s="245"/>
      <c r="H25" s="243" t="s">
        <v>239</v>
      </c>
      <c r="I25" s="243" t="s">
        <v>239</v>
      </c>
      <c r="J25" s="244"/>
      <c r="K25" s="245"/>
      <c r="L25" s="243" t="s">
        <v>239</v>
      </c>
      <c r="M25" s="246"/>
      <c r="N25" s="247" t="s">
        <v>239</v>
      </c>
      <c r="O25" s="248" t="s">
        <v>239</v>
      </c>
    </row>
    <row r="26" spans="1:21" s="212" customFormat="1" ht="24" customHeight="1">
      <c r="A26" s="249"/>
      <c r="B26" s="421" t="s">
        <v>67</v>
      </c>
      <c r="C26" s="251" t="s">
        <v>239</v>
      </c>
      <c r="D26" s="224" t="s">
        <v>239</v>
      </c>
      <c r="E26" s="224" t="s">
        <v>239</v>
      </c>
      <c r="F26" s="250">
        <f>SUM(F23:F25)</f>
        <v>0</v>
      </c>
      <c r="G26" s="251" t="s">
        <v>239</v>
      </c>
      <c r="H26" s="224" t="s">
        <v>239</v>
      </c>
      <c r="I26" s="224" t="s">
        <v>239</v>
      </c>
      <c r="J26" s="250">
        <f>SUM(J23:J25)</f>
        <v>0</v>
      </c>
      <c r="K26" s="251" t="s">
        <v>239</v>
      </c>
      <c r="L26" s="224" t="s">
        <v>239</v>
      </c>
      <c r="M26" s="252">
        <f>SUM(M23:M25)</f>
        <v>0</v>
      </c>
      <c r="N26" s="249" t="s">
        <v>239</v>
      </c>
      <c r="O26" s="253" t="s">
        <v>239</v>
      </c>
    </row>
    <row r="27" spans="1:21" s="212" customFormat="1" ht="27" customHeight="1" thickBot="1">
      <c r="A27" s="254"/>
      <c r="B27" s="422" t="s">
        <v>240</v>
      </c>
      <c r="C27" s="257"/>
      <c r="D27" s="255" t="s">
        <v>239</v>
      </c>
      <c r="E27" s="255" t="s">
        <v>239</v>
      </c>
      <c r="F27" s="256">
        <f>+F20-F26</f>
        <v>0</v>
      </c>
      <c r="G27" s="257" t="s">
        <v>239</v>
      </c>
      <c r="H27" s="255" t="s">
        <v>239</v>
      </c>
      <c r="I27" s="255" t="s">
        <v>239</v>
      </c>
      <c r="J27" s="256">
        <f>J20-J26</f>
        <v>41.6</v>
      </c>
      <c r="K27" s="257" t="s">
        <v>239</v>
      </c>
      <c r="L27" s="255" t="s">
        <v>239</v>
      </c>
      <c r="M27" s="258">
        <f>M20-M26</f>
        <v>0</v>
      </c>
      <c r="N27" s="254" t="s">
        <v>239</v>
      </c>
      <c r="O27" s="256">
        <f>+O20-M26</f>
        <v>0</v>
      </c>
    </row>
    <row r="28" spans="1:21" s="212" customFormat="1" ht="25.5" customHeight="1" thickBot="1">
      <c r="B28" s="259"/>
      <c r="C28" s="483"/>
      <c r="D28" s="483"/>
      <c r="E28" s="483"/>
      <c r="F28" s="483"/>
      <c r="G28" s="483"/>
      <c r="H28" s="483"/>
      <c r="I28" s="483"/>
      <c r="J28" s="260" t="s">
        <v>140</v>
      </c>
      <c r="K28" s="261"/>
      <c r="L28" s="261"/>
      <c r="M28" s="262">
        <f>+F26+J26+M26</f>
        <v>0</v>
      </c>
    </row>
    <row r="29" spans="1:21" s="212" customFormat="1" ht="20.25" customHeight="1">
      <c r="B29" s="259"/>
      <c r="C29" s="484"/>
      <c r="D29" s="484"/>
      <c r="E29" s="484"/>
      <c r="F29" s="484"/>
      <c r="G29" s="484"/>
      <c r="H29" s="484"/>
      <c r="I29" s="484"/>
      <c r="M29" s="227"/>
    </row>
    <row r="30" spans="1:21" s="225" customFormat="1" ht="25.5" customHeight="1">
      <c r="B30" s="213"/>
      <c r="C30" s="478" t="s">
        <v>2</v>
      </c>
      <c r="D30" s="478"/>
      <c r="E30" s="213"/>
      <c r="F30" s="213"/>
      <c r="G30" s="482"/>
      <c r="H30" s="482"/>
      <c r="I30" s="263"/>
      <c r="J30" s="480" t="str">
        <f>+'Ekamut-caxs'!D79</f>
        <v>Ալվինա Սանոսյան</v>
      </c>
      <c r="K30" s="480"/>
      <c r="M30" s="229"/>
    </row>
    <row r="31" spans="1:21" s="212" customFormat="1">
      <c r="C31" s="264"/>
      <c r="D31" s="264"/>
      <c r="E31" s="265"/>
      <c r="F31" s="265"/>
      <c r="G31" s="476" t="s">
        <v>89</v>
      </c>
      <c r="H31" s="476"/>
      <c r="I31" s="266"/>
      <c r="J31" s="476" t="s">
        <v>107</v>
      </c>
      <c r="K31" s="476"/>
    </row>
    <row r="32" spans="1:21" s="225" customFormat="1" ht="23.25" customHeight="1">
      <c r="B32" s="213"/>
      <c r="C32" s="267" t="s">
        <v>6</v>
      </c>
      <c r="D32" s="267"/>
      <c r="E32" s="213"/>
      <c r="F32" s="213"/>
      <c r="G32" s="480"/>
      <c r="H32" s="480"/>
      <c r="I32" s="268"/>
      <c r="J32" s="480" t="str">
        <f>+'Ekamut-caxs'!D83</f>
        <v>Հասմիկ Պողոսյան</v>
      </c>
      <c r="K32" s="480"/>
    </row>
    <row r="33" spans="3:13" s="212" customFormat="1">
      <c r="C33" s="228"/>
      <c r="D33" s="228"/>
      <c r="G33" s="476" t="s">
        <v>89</v>
      </c>
      <c r="H33" s="476"/>
      <c r="I33" s="266"/>
      <c r="J33" s="476" t="s">
        <v>107</v>
      </c>
      <c r="K33" s="476"/>
    </row>
    <row r="34" spans="3:13">
      <c r="F34" s="269" t="s">
        <v>1</v>
      </c>
    </row>
    <row r="35" spans="3:13" ht="16.5" customHeight="1">
      <c r="C35" s="270" t="s">
        <v>108</v>
      </c>
      <c r="D35" s="270"/>
      <c r="E35" s="270" t="s">
        <v>109</v>
      </c>
      <c r="F35" s="270" t="s">
        <v>241</v>
      </c>
      <c r="I35" s="271" t="s">
        <v>110</v>
      </c>
      <c r="J35" s="272" t="s">
        <v>207</v>
      </c>
      <c r="K35" s="272"/>
      <c r="L35" s="272" t="s">
        <v>205</v>
      </c>
      <c r="M35" s="272" t="s">
        <v>271</v>
      </c>
    </row>
    <row r="36" spans="3:13" ht="16.5" customHeight="1">
      <c r="C36" s="270" t="s">
        <v>111</v>
      </c>
      <c r="D36" s="270"/>
      <c r="E36" s="270" t="s">
        <v>109</v>
      </c>
      <c r="F36" s="270" t="s">
        <v>209</v>
      </c>
      <c r="I36" s="477" t="s">
        <v>211</v>
      </c>
      <c r="J36" s="477"/>
      <c r="K36" s="272"/>
      <c r="L36" s="477"/>
      <c r="M36" s="477"/>
    </row>
    <row r="37" spans="3:13">
      <c r="C37" s="270"/>
      <c r="D37" s="270"/>
      <c r="E37" s="477" t="s">
        <v>210</v>
      </c>
      <c r="F37" s="477"/>
      <c r="I37" s="477"/>
      <c r="J37" s="477"/>
      <c r="K37" s="272"/>
      <c r="L37" s="477"/>
      <c r="M37" s="477"/>
    </row>
    <row r="38" spans="3:13">
      <c r="C38" s="270"/>
      <c r="D38" s="270"/>
      <c r="E38" s="477"/>
      <c r="F38" s="477"/>
    </row>
  </sheetData>
  <mergeCells count="22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C28:I29"/>
    <mergeCell ref="A5:A6"/>
    <mergeCell ref="B5:B6"/>
    <mergeCell ref="C5:F5"/>
    <mergeCell ref="G5:J5"/>
    <mergeCell ref="J31:K31"/>
    <mergeCell ref="K5:O5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A4" zoomScaleSheetLayoutView="100" workbookViewId="0">
      <selection activeCell="D43" sqref="D43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2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2.42578125" style="6" customWidth="1"/>
    <col min="11" max="11" width="13.28515625" style="6" customWidth="1"/>
    <col min="12" max="12" width="12.710937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51" t="s">
        <v>65</v>
      </c>
      <c r="B1" s="451"/>
      <c r="C1" s="451"/>
      <c r="D1" s="451"/>
      <c r="E1" s="451"/>
      <c r="F1" s="451"/>
      <c r="G1" s="451"/>
      <c r="H1" s="451"/>
      <c r="I1" s="451"/>
      <c r="J1" s="451"/>
      <c r="K1" s="451"/>
      <c r="L1" s="451"/>
      <c r="M1" s="451"/>
    </row>
    <row r="2" spans="1:16" s="7" customFormat="1" ht="20.25">
      <c r="A2" s="435" t="str">
        <f>+'Ekamut-caxs'!A7</f>
        <v xml:space="preserve">«Երևանի հ․148 մսուր-մանկապարտեզ» ՀՈԱԿ-ի </v>
      </c>
      <c r="B2" s="435"/>
      <c r="C2" s="435"/>
      <c r="D2" s="435"/>
      <c r="E2" s="435"/>
      <c r="F2" s="435"/>
      <c r="G2" s="435"/>
      <c r="H2" s="435"/>
      <c r="I2" s="435"/>
      <c r="J2" s="435"/>
      <c r="K2" s="435"/>
      <c r="L2" s="435"/>
      <c r="M2" s="435"/>
    </row>
    <row r="3" spans="1:16" ht="17.25">
      <c r="A3" s="465" t="s">
        <v>280</v>
      </c>
      <c r="B3" s="465"/>
      <c r="C3" s="465"/>
      <c r="D3" s="465"/>
      <c r="E3" s="465"/>
      <c r="F3" s="465"/>
      <c r="G3" s="465"/>
      <c r="H3" s="465"/>
      <c r="I3" s="465"/>
      <c r="J3" s="465"/>
      <c r="K3" s="465"/>
      <c r="L3" s="465"/>
      <c r="M3" s="465"/>
      <c r="N3" s="157"/>
      <c r="O3" s="157"/>
      <c r="P3" s="157"/>
    </row>
    <row r="4" spans="1:16" ht="16.5">
      <c r="M4" s="164" t="s">
        <v>0</v>
      </c>
    </row>
    <row r="5" spans="1:16" ht="13.5" customHeight="1">
      <c r="A5" s="492" t="s">
        <v>142</v>
      </c>
      <c r="B5" s="492" t="s">
        <v>66</v>
      </c>
      <c r="C5" s="490" t="s">
        <v>206</v>
      </c>
      <c r="D5" s="490"/>
      <c r="E5" s="490"/>
      <c r="F5" s="490"/>
      <c r="G5" s="490"/>
      <c r="H5" s="490"/>
      <c r="I5" s="490"/>
      <c r="J5" s="490"/>
      <c r="K5" s="490"/>
      <c r="L5" s="490"/>
      <c r="M5" s="491" t="s">
        <v>143</v>
      </c>
    </row>
    <row r="6" spans="1:16" ht="89.25" customHeight="1">
      <c r="A6" s="492"/>
      <c r="B6" s="492"/>
      <c r="C6" s="145" t="s">
        <v>230</v>
      </c>
      <c r="D6" s="145" t="s">
        <v>231</v>
      </c>
      <c r="E6" s="145" t="s">
        <v>248</v>
      </c>
      <c r="F6" s="145" t="s">
        <v>249</v>
      </c>
      <c r="G6" s="116" t="s">
        <v>250</v>
      </c>
      <c r="H6" s="116" t="s">
        <v>190</v>
      </c>
      <c r="I6" s="116" t="s">
        <v>189</v>
      </c>
      <c r="J6" s="116" t="s">
        <v>115</v>
      </c>
      <c r="K6" s="116" t="s">
        <v>179</v>
      </c>
      <c r="L6" s="9"/>
      <c r="M6" s="491"/>
    </row>
    <row r="7" spans="1:16" ht="27.75" customHeight="1">
      <c r="A7" s="116">
        <v>1</v>
      </c>
      <c r="B7" s="148" t="s">
        <v>191</v>
      </c>
      <c r="C7" s="149">
        <v>1895.336</v>
      </c>
      <c r="D7" s="149">
        <f>+C10</f>
        <v>33276.671999999999</v>
      </c>
      <c r="E7" s="149"/>
      <c r="F7" s="149" t="str">
        <f>IF(E7&gt;1,C15,"")</f>
        <v/>
      </c>
      <c r="G7" s="149">
        <f>+J15</f>
        <v>780.2</v>
      </c>
      <c r="H7" s="201">
        <f>H10*1.17*161.2+3*119.6+H10*150.8</f>
        <v>358.79999999999995</v>
      </c>
      <c r="I7" s="149"/>
      <c r="J7" s="201"/>
      <c r="K7" s="149"/>
      <c r="L7" s="149"/>
      <c r="M7" s="150">
        <f>ROUND(SUM(C7:L7),1)</f>
        <v>36311</v>
      </c>
    </row>
    <row r="8" spans="1:16" ht="48.75" customHeight="1">
      <c r="A8" s="116">
        <v>1.1000000000000001</v>
      </c>
      <c r="B8" s="163" t="s">
        <v>87</v>
      </c>
      <c r="C8" s="149"/>
      <c r="D8" s="149"/>
      <c r="E8" s="117" t="s">
        <v>184</v>
      </c>
      <c r="F8" s="117" t="s">
        <v>184</v>
      </c>
      <c r="G8" s="117" t="s">
        <v>184</v>
      </c>
      <c r="H8" s="117" t="s">
        <v>184</v>
      </c>
      <c r="I8" s="117" t="s">
        <v>184</v>
      </c>
      <c r="J8" s="117" t="s">
        <v>184</v>
      </c>
      <c r="K8" s="117" t="s">
        <v>184</v>
      </c>
      <c r="L8" s="117" t="s">
        <v>184</v>
      </c>
      <c r="M8" s="150">
        <f>ROUND(SUM(C8:L8),1)</f>
        <v>0</v>
      </c>
    </row>
    <row r="9" spans="1:16" s="118" customFormat="1" ht="34.5" customHeight="1">
      <c r="A9" s="151"/>
      <c r="B9" s="152" t="s">
        <v>67</v>
      </c>
      <c r="C9" s="149" t="s">
        <v>184</v>
      </c>
      <c r="D9" s="149"/>
      <c r="E9" s="117" t="s">
        <v>184</v>
      </c>
      <c r="F9" s="117" t="s">
        <v>184</v>
      </c>
      <c r="G9" s="117" t="s">
        <v>184</v>
      </c>
      <c r="H9" s="117" t="s">
        <v>184</v>
      </c>
      <c r="I9" s="117" t="s">
        <v>184</v>
      </c>
      <c r="J9" s="117" t="s">
        <v>184</v>
      </c>
      <c r="K9" s="117" t="s">
        <v>184</v>
      </c>
      <c r="L9" s="117" t="s">
        <v>184</v>
      </c>
      <c r="M9" s="153">
        <f>ROUND(SUM(M7:M8),1)</f>
        <v>36311</v>
      </c>
    </row>
    <row r="10" spans="1:16" s="118" customFormat="1" ht="18.75" customHeight="1">
      <c r="B10" s="211">
        <v>3025.152</v>
      </c>
      <c r="C10" s="120">
        <f>+B10*11</f>
        <v>33276.671999999999</v>
      </c>
      <c r="D10" s="120"/>
      <c r="E10" s="397">
        <f>478.4*4</f>
        <v>1913.6</v>
      </c>
      <c r="F10" s="121"/>
      <c r="G10" s="121"/>
      <c r="H10" s="210"/>
      <c r="I10" s="122"/>
      <c r="J10" s="123"/>
      <c r="K10" s="122"/>
      <c r="L10" s="121"/>
      <c r="M10" s="124"/>
      <c r="N10" s="119"/>
    </row>
    <row r="11" spans="1:16" s="125" customFormat="1" ht="21" customHeight="1">
      <c r="B11" s="126"/>
      <c r="C11" s="103"/>
      <c r="D11" s="103"/>
      <c r="E11" s="127"/>
      <c r="F11" s="127"/>
      <c r="G11" s="128"/>
      <c r="H11" s="58"/>
      <c r="I11" s="58"/>
      <c r="J11" s="103"/>
      <c r="K11" s="487"/>
      <c r="L11" s="487"/>
      <c r="M11" s="129"/>
    </row>
    <row r="12" spans="1:16" s="118" customFormat="1" ht="69" customHeight="1">
      <c r="B12" s="488" t="s">
        <v>203</v>
      </c>
      <c r="C12" s="489"/>
      <c r="D12" s="128"/>
      <c r="G12" s="103"/>
      <c r="H12" s="103"/>
      <c r="I12" s="488" t="s">
        <v>204</v>
      </c>
      <c r="J12" s="489"/>
      <c r="K12" s="103"/>
      <c r="L12" s="103"/>
      <c r="M12" s="103"/>
    </row>
    <row r="13" spans="1:16" s="118" customFormat="1" ht="40.5">
      <c r="B13" s="154" t="s">
        <v>180</v>
      </c>
      <c r="C13" s="155" t="s">
        <v>232</v>
      </c>
      <c r="D13" s="130"/>
      <c r="G13" s="130"/>
      <c r="H13" s="130"/>
      <c r="I13" s="154" t="s">
        <v>180</v>
      </c>
      <c r="J13" s="155" t="s">
        <v>233</v>
      </c>
      <c r="K13" s="130"/>
      <c r="L13" s="130"/>
      <c r="M13" s="131"/>
    </row>
    <row r="14" spans="1:16" s="132" customFormat="1" ht="17.25">
      <c r="B14" s="160">
        <v>119600</v>
      </c>
      <c r="C14" s="161">
        <v>373.7</v>
      </c>
      <c r="D14" s="133" t="s">
        <v>234</v>
      </c>
      <c r="E14" s="64"/>
      <c r="H14" s="156"/>
      <c r="I14" s="160">
        <v>119600</v>
      </c>
      <c r="J14" s="162">
        <v>856</v>
      </c>
      <c r="K14" s="133" t="s">
        <v>234</v>
      </c>
      <c r="L14" s="133"/>
      <c r="M14" s="134"/>
    </row>
    <row r="15" spans="1:16" ht="17.25">
      <c r="B15" s="160">
        <v>119600</v>
      </c>
      <c r="C15" s="161">
        <f>+C14-75.8</f>
        <v>297.89999999999998</v>
      </c>
      <c r="D15" s="133" t="s">
        <v>235</v>
      </c>
      <c r="E15" s="135"/>
      <c r="F15" s="135"/>
      <c r="G15" s="135"/>
      <c r="H15" s="122"/>
      <c r="I15" s="160">
        <v>119600</v>
      </c>
      <c r="J15" s="162">
        <f>+J14-75.8</f>
        <v>780.2</v>
      </c>
      <c r="K15" s="133" t="s">
        <v>235</v>
      </c>
      <c r="L15" s="133"/>
      <c r="M15" s="136"/>
    </row>
    <row r="16" spans="1:16" ht="19.5" customHeight="1"/>
    <row r="17" spans="2:11" s="137" customFormat="1" ht="24" customHeight="1">
      <c r="B17" s="173" t="s">
        <v>2</v>
      </c>
      <c r="C17" s="174"/>
      <c r="D17" s="493"/>
      <c r="E17" s="493"/>
      <c r="F17" s="175"/>
      <c r="G17" s="175"/>
      <c r="H17" s="485" t="str">
        <f>+'Ekamut-caxs'!D79</f>
        <v>Ալվինա Սանոսյան</v>
      </c>
      <c r="I17" s="485"/>
      <c r="J17" s="485"/>
      <c r="K17" s="138"/>
    </row>
    <row r="18" spans="2:11" s="139" customFormat="1" ht="17.25" customHeight="1">
      <c r="B18" s="176"/>
      <c r="C18" s="177"/>
      <c r="D18" s="494" t="s">
        <v>89</v>
      </c>
      <c r="E18" s="494"/>
      <c r="F18" s="178"/>
      <c r="G18" s="179"/>
      <c r="H18" s="486" t="s">
        <v>90</v>
      </c>
      <c r="I18" s="486"/>
      <c r="J18" s="486"/>
      <c r="K18" s="140"/>
    </row>
    <row r="19" spans="2:11" s="137" customFormat="1" ht="24.75" customHeight="1">
      <c r="B19" s="180" t="s">
        <v>6</v>
      </c>
      <c r="C19" s="174"/>
      <c r="D19" s="493"/>
      <c r="E19" s="493"/>
      <c r="F19" s="181"/>
      <c r="G19" s="181"/>
      <c r="H19" s="485" t="str">
        <f>+'Ekamut-caxs'!D83</f>
        <v>Հասմիկ Պողոսյան</v>
      </c>
      <c r="I19" s="485"/>
      <c r="J19" s="485"/>
      <c r="K19" s="138"/>
    </row>
    <row r="20" spans="2:11" s="139" customFormat="1" ht="18.75" customHeight="1">
      <c r="B20" s="177"/>
      <c r="C20" s="177"/>
      <c r="D20" s="494" t="s">
        <v>89</v>
      </c>
      <c r="E20" s="494"/>
      <c r="F20" s="178"/>
      <c r="G20" s="179"/>
      <c r="H20" s="486" t="s">
        <v>90</v>
      </c>
      <c r="I20" s="486"/>
      <c r="J20" s="486"/>
      <c r="K20" s="140"/>
    </row>
    <row r="21" spans="2:11" s="141" customFormat="1" ht="16.5">
      <c r="C21" s="140"/>
      <c r="D21" s="140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workbookViewId="0">
      <selection activeCell="D43" sqref="D43"/>
    </sheetView>
  </sheetViews>
  <sheetFormatPr defaultColWidth="9.140625" defaultRowHeight="13.5"/>
  <cols>
    <col min="1" max="1" width="4.42578125" style="285" customWidth="1"/>
    <col min="2" max="2" width="55.28515625" style="278" customWidth="1"/>
    <col min="3" max="3" width="18.85546875" style="278" customWidth="1"/>
    <col min="4" max="4" width="19.85546875" style="278" customWidth="1"/>
    <col min="5" max="16384" width="9.140625" style="278"/>
  </cols>
  <sheetData>
    <row r="1" spans="1:4" s="277" customFormat="1" ht="24" customHeight="1">
      <c r="A1" s="496" t="s">
        <v>65</v>
      </c>
      <c r="B1" s="496"/>
      <c r="C1" s="496"/>
      <c r="D1" s="496"/>
    </row>
    <row r="2" spans="1:4" ht="17.25">
      <c r="A2" s="497" t="str">
        <f>+'Ekamut-caxs'!A7:D7</f>
        <v xml:space="preserve">«Երևանի հ․148 մսուր-մանկապարտեզ» ՀՈԱԿ-ի </v>
      </c>
      <c r="B2" s="497"/>
      <c r="C2" s="497"/>
      <c r="D2" s="497"/>
    </row>
    <row r="3" spans="1:4" ht="39.75" customHeight="1">
      <c r="A3" s="497" t="s">
        <v>279</v>
      </c>
      <c r="B3" s="497"/>
      <c r="C3" s="497"/>
      <c r="D3" s="497"/>
    </row>
    <row r="6" spans="1:4" ht="60" customHeight="1">
      <c r="A6" s="279" t="s">
        <v>3</v>
      </c>
      <c r="B6" s="291" t="s">
        <v>120</v>
      </c>
      <c r="C6" s="291" t="s">
        <v>121</v>
      </c>
      <c r="D6" s="279" t="s">
        <v>251</v>
      </c>
    </row>
    <row r="7" spans="1:4" s="18" customFormat="1" ht="30" customHeight="1">
      <c r="A7" s="280">
        <v>1</v>
      </c>
      <c r="B7" s="281" t="s">
        <v>252</v>
      </c>
      <c r="C7" s="280">
        <f>SUM(C8:C10)</f>
        <v>0</v>
      </c>
      <c r="D7" s="280">
        <f>SUM(D8:D10)</f>
        <v>0</v>
      </c>
    </row>
    <row r="8" spans="1:4" ht="25.5" customHeight="1">
      <c r="A8" s="282">
        <v>1.1000000000000001</v>
      </c>
      <c r="B8" s="283" t="s">
        <v>122</v>
      </c>
      <c r="C8" s="282"/>
      <c r="D8" s="282"/>
    </row>
    <row r="9" spans="1:4" ht="25.5" customHeight="1">
      <c r="A9" s="282">
        <v>1.2</v>
      </c>
      <c r="B9" s="283" t="s">
        <v>123</v>
      </c>
      <c r="C9" s="282"/>
      <c r="D9" s="282"/>
    </row>
    <row r="10" spans="1:4" ht="25.5" customHeight="1">
      <c r="A10" s="282">
        <v>1.3</v>
      </c>
      <c r="B10" s="283" t="s">
        <v>124</v>
      </c>
      <c r="C10" s="282"/>
      <c r="D10" s="282"/>
    </row>
    <row r="11" spans="1:4" s="18" customFormat="1" ht="30" customHeight="1">
      <c r="A11" s="280">
        <v>2</v>
      </c>
      <c r="B11" s="281" t="s">
        <v>253</v>
      </c>
      <c r="C11" s="280">
        <f>SUM(C12:C14)</f>
        <v>0</v>
      </c>
      <c r="D11" s="280">
        <f>SUM(D12:D14)</f>
        <v>0</v>
      </c>
    </row>
    <row r="12" spans="1:4" ht="21.75" customHeight="1">
      <c r="A12" s="282">
        <v>2.1</v>
      </c>
      <c r="B12" s="283" t="s">
        <v>125</v>
      </c>
      <c r="C12" s="282"/>
      <c r="D12" s="282"/>
    </row>
    <row r="13" spans="1:4" ht="21.75" customHeight="1">
      <c r="A13" s="282">
        <v>2.2000000000000002</v>
      </c>
      <c r="B13" s="283" t="s">
        <v>126</v>
      </c>
      <c r="C13" s="282"/>
      <c r="D13" s="282"/>
    </row>
    <row r="14" spans="1:4" ht="21.75" customHeight="1">
      <c r="A14" s="282">
        <v>2.2999999999999998</v>
      </c>
      <c r="B14" s="283" t="s">
        <v>127</v>
      </c>
      <c r="C14" s="282"/>
      <c r="D14" s="282"/>
    </row>
    <row r="15" spans="1:4" s="18" customFormat="1" ht="30" customHeight="1">
      <c r="A15" s="280">
        <v>3</v>
      </c>
      <c r="B15" s="281" t="s">
        <v>254</v>
      </c>
      <c r="C15" s="280">
        <f>SUM(C16:C18)</f>
        <v>0</v>
      </c>
      <c r="D15" s="280">
        <f>SUM(D16:D18)</f>
        <v>0</v>
      </c>
    </row>
    <row r="16" spans="1:4" ht="23.25" customHeight="1">
      <c r="A16" s="282">
        <v>3.1</v>
      </c>
      <c r="B16" s="284" t="s">
        <v>128</v>
      </c>
      <c r="C16" s="282"/>
      <c r="D16" s="282"/>
    </row>
    <row r="17" spans="1:4" ht="23.25" customHeight="1">
      <c r="A17" s="282">
        <v>3.2</v>
      </c>
      <c r="B17" s="284" t="s">
        <v>129</v>
      </c>
      <c r="C17" s="282"/>
      <c r="D17" s="282"/>
    </row>
    <row r="18" spans="1:4" ht="23.25" customHeight="1">
      <c r="A18" s="282">
        <v>3.3</v>
      </c>
      <c r="B18" s="284" t="s">
        <v>130</v>
      </c>
      <c r="C18" s="282"/>
      <c r="D18" s="282"/>
    </row>
    <row r="19" spans="1:4" s="18" customFormat="1" ht="30" customHeight="1">
      <c r="A19" s="280">
        <v>4</v>
      </c>
      <c r="B19" s="281" t="s">
        <v>255</v>
      </c>
      <c r="C19" s="280">
        <f>SUM(C20:C22)</f>
        <v>0</v>
      </c>
      <c r="D19" s="280">
        <f>SUM(D20:D22)</f>
        <v>0</v>
      </c>
    </row>
    <row r="20" spans="1:4" ht="23.25" customHeight="1">
      <c r="A20" s="282">
        <v>4.0999999999999996</v>
      </c>
      <c r="B20" s="284" t="s">
        <v>131</v>
      </c>
      <c r="C20" s="282"/>
      <c r="D20" s="282"/>
    </row>
    <row r="21" spans="1:4" ht="23.25" customHeight="1">
      <c r="A21" s="282">
        <v>4.2</v>
      </c>
      <c r="B21" s="284" t="s">
        <v>132</v>
      </c>
      <c r="C21" s="282"/>
      <c r="D21" s="282"/>
    </row>
    <row r="22" spans="1:4" ht="23.25" customHeight="1">
      <c r="A22" s="282">
        <v>4.3</v>
      </c>
      <c r="B22" s="284" t="s">
        <v>218</v>
      </c>
      <c r="C22" s="282"/>
      <c r="D22" s="282"/>
    </row>
    <row r="23" spans="1:4" s="18" customFormat="1" ht="31.5" customHeight="1">
      <c r="A23" s="280"/>
      <c r="B23" s="281" t="s">
        <v>67</v>
      </c>
      <c r="C23" s="280">
        <f>C7+C11+C15+C19</f>
        <v>0</v>
      </c>
      <c r="D23" s="280">
        <f>D7+D11+D15+D19</f>
        <v>0</v>
      </c>
    </row>
    <row r="24" spans="1:4" ht="48.75" customHeight="1"/>
    <row r="25" spans="1:4" ht="17.25">
      <c r="B25" s="286" t="s">
        <v>2</v>
      </c>
      <c r="C25" s="498" t="str">
        <f>+'Ekamut-caxs'!D79</f>
        <v>Ալվինա Սանոսյան</v>
      </c>
      <c r="D25" s="498"/>
    </row>
    <row r="26" spans="1:4" ht="15.75" customHeight="1">
      <c r="B26" s="287" t="s">
        <v>4</v>
      </c>
      <c r="C26" s="495" t="s">
        <v>5</v>
      </c>
      <c r="D26" s="495"/>
    </row>
    <row r="27" spans="1:4" ht="27" customHeight="1">
      <c r="B27" s="288" t="s">
        <v>6</v>
      </c>
      <c r="C27" s="498" t="str">
        <f>+'Ekamut-caxs'!D83</f>
        <v>Հասմիկ Պողոսյան</v>
      </c>
      <c r="D27" s="498"/>
    </row>
    <row r="28" spans="1:4">
      <c r="B28" s="289"/>
      <c r="C28" s="495" t="s">
        <v>5</v>
      </c>
      <c r="D28" s="495"/>
    </row>
    <row r="29" spans="1:4">
      <c r="B29" s="290" t="s">
        <v>133</v>
      </c>
      <c r="C29" s="290"/>
      <c r="D29" s="290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https://mul2.yerevan.am/tasks/2176028/oneclick?token=d37cfa1ef1d4855d6666ee52cba37547</cp:keywords>
  <cp:lastModifiedBy>Lusine Petrosyan</cp:lastModifiedBy>
  <cp:lastPrinted>2025-04-14T12:56:59Z</cp:lastPrinted>
  <dcterms:created xsi:type="dcterms:W3CDTF">1996-10-14T23:33:28Z</dcterms:created>
  <dcterms:modified xsi:type="dcterms:W3CDTF">2025-05-20T15:49:30Z</dcterms:modified>
</cp:coreProperties>
</file>